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98842DB-F4C8-4388-86AB-2DAF1DC502F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 r="BF8" i="1"/>
  <c r="BT8" i="1"/>
  <c r="BF9" i="1"/>
  <c r="BT9" i="1"/>
  <c r="BF10" i="1"/>
  <c r="BT10" i="1"/>
  <c r="BF11" i="1"/>
  <c r="BT11" i="1"/>
  <c r="BF12" i="1"/>
  <c r="BT12" i="1"/>
  <c r="BT13" i="1"/>
  <c r="BF14" i="1"/>
  <c r="BT14" i="1"/>
  <c r="BF15" i="1"/>
  <c r="BT15" i="1"/>
</calcChain>
</file>

<file path=xl/sharedStrings.xml><?xml version="1.0" encoding="utf-8"?>
<sst xmlns="http://schemas.openxmlformats.org/spreadsheetml/2006/main" count="900" uniqueCount="412">
  <si>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</si>
  <si>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</si>
  <si>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</si>
  <si>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</si>
  <si>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</si>
  <si>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</si>
  <si>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</si>
  <si>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</si>
  <si>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</si>
  <si>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</si>
  <si>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</si>
  <si>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</si>
  <si>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</si>
  <si>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</si>
  <si>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</si>
  <si>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</si>
  <si>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</si>
  <si>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</si>
  <si>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</si>
  <si>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</si>
  <si>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</si>
  <si>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</si>
  <si>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</si>
  <si>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</si>
  <si>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</si>
  <si>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</si>
  <si>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</si>
  <si>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</si>
  <si>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</si>
  <si>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</si>
  <si>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</si>
  <si>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</si>
  <si>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</si>
  <si>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</si>
  <si>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</si>
  <si>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</si>
  <si>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</si>
  <si>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</si>
  <si>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</si>
  <si>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</si>
  <si>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</si>
  <si>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</si>
  <si>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</si>
  <si>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</si>
  <si>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</si>
  <si>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</si>
  <si>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</si>
  <si>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</si>
  <si>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</si>
  <si>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</si>
  <si>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</si>
  <si>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</si>
  <si>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</si>
  <si>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</si>
  <si>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</si>
  <si>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</si>
  <si>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</si>
  <si>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</si>
  <si>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</si>
  <si>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</si>
  <si>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</si>
  <si>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</si>
  <si>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</si>
  <si>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</si>
  <si>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</si>
  <si>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</si>
  <si>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</si>
  <si>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</si>
  <si>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</si>
  <si>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</si>
  <si>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</si>
  <si>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</si>
  <si>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</si>
  <si>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Wang, Q</t>
  </si>
  <si>
    <t/>
  </si>
  <si>
    <t>Wang, Qi</t>
  </si>
  <si>
    <t>Young Feminist Activists in Present-Day China A New Feminist Generation?</t>
  </si>
  <si>
    <t>CHINA PERSPECTIVES</t>
  </si>
  <si>
    <t>English</t>
  </si>
  <si>
    <t>Article</t>
  </si>
  <si>
    <t>post-socialist Chinese feminism; generation; feminist activism; China; age cohort; historical cohort; political generation</t>
  </si>
  <si>
    <t>POLITICAL GENERATIONS; MOVEMENTS; PREFERENCE; YOUTH; WOMEN; CHILD</t>
  </si>
  <si>
    <t>This article studies post-2000 Chinese feminist activism from a generational perspective. It operationalises three notions of generation- generation as an age cohort, generation as a historical cohort, and political generation-to shed light on the question of generation and generational change in post-socialist Chinese feminism. The study shows how the younger generation of women have come to the forefront of feminist protest in China and how the historical conditions they live in have shaped their feminist outlook. In parallel, it examines how a political generation emerges when feminists of different ages are drawn together by a shared political awakening and collaborate across age.</t>
  </si>
  <si>
    <t>[Wang, Qi] Univ Southern Denmark, Dept Design &amp; Commun, Alsion 2, DK-6400 Sonderborg, Denmark</t>
  </si>
  <si>
    <t>University of Southern Denmark</t>
  </si>
  <si>
    <t>Wang, Q (corresponding author), Univ Southern Denmark, Dept Design &amp; Commun, Alsion 2, DK-6400 Sonderborg, Denmark.</t>
  </si>
  <si>
    <t>qi.wang@sdu.dk</t>
  </si>
  <si>
    <t>FRENCH CENTRE RESEARCH CONTEMPORARY CHINA</t>
  </si>
  <si>
    <t>CENTRAL</t>
  </si>
  <si>
    <t>RM 304, YU YUET LAI BLDG, 43-55 WYNDHAM ST, CENTRAL, 00000, HONG KONG</t>
  </si>
  <si>
    <t>2070-3449</t>
  </si>
  <si>
    <t>1996-4617</t>
  </si>
  <si>
    <t>CHINA PERSPECT</t>
  </si>
  <si>
    <t>China Perspect.</t>
  </si>
  <si>
    <t>SI</t>
  </si>
  <si>
    <t>Area Studies</t>
  </si>
  <si>
    <t>Social Science Citation Index (SSCI)</t>
  </si>
  <si>
    <t>HL2VH</t>
  </si>
  <si>
    <t>2023-10-07</t>
  </si>
  <si>
    <t>WOS:000458565700007</t>
  </si>
  <si>
    <t>Csizmady, A; Bagyura, M; Olt, G</t>
  </si>
  <si>
    <t>Csizmady, Adrienne; Bagyura, Marton; Olt, Gergely</t>
  </si>
  <si>
    <t>From a Small Village to an Exclusive Gated Community: Unplanned Suburbanisation and Local Sovereignty in Post-Socialist Hungary</t>
  </si>
  <si>
    <t>URBAN PLANNING</t>
  </si>
  <si>
    <t>Budapest; post-socialist urban transformation; residential suburbanisation; settlement planning; urbanisation</t>
  </si>
  <si>
    <t>URBAN SPRAWL; SUBURBANIZATION; TRANSITION; REGION</t>
  </si>
  <si>
    <t>In Hungary, after the regime change in 1989, one of the most important institutional changes concerning suburbanisation was the high sovereignty of local authorities, albeit without appropriate funding for sovereign operation. This type of local sovereignty made mezzo-level planning and cooperation of independent municipalities ineffective. The inherent systemic political corruption of the rapid post-socialist privatisation hindered spontaneous cooperation as well. As a result, suburban infrastructure, even in municipalities with high-status residents, remained underdeveloped (from traffic connections through waste management to water provision). Our research field, Telki, was successful in selling land because its scenic location and the absence of industrial and commercial activities made it attractive for high-status suburban settlers. These newcomers were not interested in the further functional development of the village, and, as they took local political power, they successfully restricted economic and functional development. Consequently, selling land and introducing property taxes remained the most important source of income. The colonisation of the village by newcomers also meant the displacement of lower status original villagers and, today, mostly high-status families with young children feel at home in Telki. Others feel excluded not only because of real estate prices but also by the lack of appropriate functions or simply by the narrow concept of an appropriate lifestyle in the village defined by local power. The consequence of a complete lack of cooperation and rational planning is not only social injustice, elite segregation, and environmental harm, but also the reduced economic and housing potential of the Budapest agglomeration.</t>
  </si>
  <si>
    <t>[Csizmady, Adrienne; Bagyura, Marton; Olt, Gergely] Inst Sociol, Ctr Social Sci, Szeged, Hungary; [Csizmady, Adrienne] Univ Szeged, Fac Arts &amp; Social Sci, Szeged, Hungary</t>
  </si>
  <si>
    <t>Szeged University</t>
  </si>
  <si>
    <t>Csizmady, A (corresponding author), Inst Sociol, Ctr Social Sci, Szeged, Hungary.;Csizmady, A (corresponding author), Univ Szeged, Fac Arts &amp; Social Sci, Szeged, Hungary.</t>
  </si>
  <si>
    <t>csizmady.adrienne@tk.hu</t>
  </si>
  <si>
    <t>Olt, Gergely/0000-0001-9816-5601</t>
  </si>
  <si>
    <t>National Research, Development and Innovation Office-NKFIH [K 124940]; Centre for Social Sciences</t>
  </si>
  <si>
    <t>National Research, Development and Innovation Office-NKFIH(National Research, Development &amp; Innovation Office (NRDIO) - Hungary); Centre for Social Sciences</t>
  </si>
  <si>
    <t>The research was supported by the National Research, Development and Innovation Office-NKFIH, Grant No. K 124940. Open access funding was provided by the Centre for Social Sciences. We are grateful to the anony- mous reviewers for their constructive comments and suggestions, which helped to shape the article. Thanks to our colleague Botond Palaczki for helping us create Figure 1.</t>
  </si>
  <si>
    <t>COGITATIO PRESS</t>
  </si>
  <si>
    <t>LISBON</t>
  </si>
  <si>
    <t>RUA FIALHO ALMEIDA 14, 2 ESQ, LISBON, 1070-129, PORTUGAL</t>
  </si>
  <si>
    <t>2183-7635</t>
  </si>
  <si>
    <t>URBAN PLAN</t>
  </si>
  <si>
    <t>Urban Plan.</t>
  </si>
  <si>
    <t>10.17645/up.v7i3.5275</t>
  </si>
  <si>
    <t>Urban Studies</t>
  </si>
  <si>
    <t>Emerging Sources Citation Index (ESCI)</t>
  </si>
  <si>
    <t>3L8CF</t>
  </si>
  <si>
    <t>Green Accepted, Green Submitted, gold, Green Published</t>
  </si>
  <si>
    <t>WOS:000834989500010</t>
  </si>
  <si>
    <t>Lelea, MA; Voiculescu, S</t>
  </si>
  <si>
    <t>Lelea, Margareta Amy; Voiculescu, Sorina</t>
  </si>
  <si>
    <t>The production of emancipatory feminist spaces in a post-socialist context: organization of Ladyfest in Romania</t>
  </si>
  <si>
    <t>GENDER PLACE AND CULTURE</t>
  </si>
  <si>
    <t>Romania; feminism; spatial theory; Riot Grrrl' activism; social change</t>
  </si>
  <si>
    <t>POSTCOMMUNIST ROMANIA; EASTERN-EUROPE; PHILOSOPHY</t>
  </si>
  <si>
    <t>Ladyfest - a Riot Grrrl feminist do-it-yourself festival - has been organized independently in cities around the world since the year 2000. The emancipatory spaces that activists at Ladyfest seek to cultivate through workshops, music, and art provide seeds of inspiration for transformative social change. The main strength of the festival is the capacity to strengthen networks. This article discusses how the idea for this festival arose in Olympia, Washington, expanded to other locations, and was later organized by young feminists in Romania. In 2005, young women in Timisoara organized the first such festival in their city with a community of women from both inside and outside of Romania, and held another festival in Bucharest in 2007. Retrospective interviews are used to unpack the meaning of such organizing in a post-socialist context with reflections on how feminism has changed in Romania over the past decade. Specifically, the analysis of this event offers insight on how the production of space can be used to catalyze interconnections between emancipatory feminist spaces, the mode of production, and flows of feminist knowledge and concepts.</t>
  </si>
  <si>
    <t>[Lelea, Margareta Amy] German Inst Trop &amp; Subtrop Agr, Witzenhausen, Germany; [Voiculescu, Sorina] West Univ, Dept Geog, Timisoara, Romania</t>
  </si>
  <si>
    <t>West University of Timisoara</t>
  </si>
  <si>
    <t>Lelea, MA (corresponding author), German Inst Trop &amp; Subtrop Agr, Witzenhausen, Germany.</t>
  </si>
  <si>
    <t>m.a.lelea@ditsl.org</t>
  </si>
  <si>
    <t>Lelea, Margareta Amy/AAJ-4717-2020; Voiculescu, Sorina/AAT-4787-2021</t>
  </si>
  <si>
    <t>Lelea, Margareta/0000-0002-7113-2014</t>
  </si>
  <si>
    <t>ROUTLEDGE JOURNALS, TAYLOR &amp; FRANCIS LTD</t>
  </si>
  <si>
    <t>ABINGDON</t>
  </si>
  <si>
    <t>2-4 PARK SQUARE, MILTON PARK, ABINGDON OX14 4RN, OXON, ENGLAND</t>
  </si>
  <si>
    <t>0966-369X</t>
  </si>
  <si>
    <t>1360-0524</t>
  </si>
  <si>
    <t>GENDER PLACE CULT</t>
  </si>
  <si>
    <t>Gend. Place Cult.</t>
  </si>
  <si>
    <t>10.1080/0966369X.2017.1340872</t>
  </si>
  <si>
    <t>Geography; Women's Studies</t>
  </si>
  <si>
    <t>FL0OA</t>
  </si>
  <si>
    <t>WOS:000413909500003</t>
  </si>
  <si>
    <t>Milan, C</t>
  </si>
  <si>
    <t>Milan, Chiara</t>
  </si>
  <si>
    <t>The Mobilization for Spatial Justice in Divided Societies: Urban Commons, Trust Reconstruction, and Socialist Memory in Bosnia and Herzegovina</t>
  </si>
  <si>
    <t>EAST EUROPEAN POLITICS AND SOCIETIES</t>
  </si>
  <si>
    <t>mobilization in divided societies; urban commons; Bosnia and Herzegovina; right to the city; spatial justice</t>
  </si>
  <si>
    <t>POLITICS; HISTORY; PROTEST; CITIES; WATER</t>
  </si>
  <si>
    <t>The article contributes to the urban studies literature and the study of social movements in divided societies by disclosing the distinctive features and mobilizing potential that the notion of urban commons retains in a war-torn society with a socialist legacy. Specifically, it investigates how urban space and urban commons are reclaimed in a post-conflict and post-socialist country such as Bosnia and Herzegovina. By using Sarajevo as a case study, the article explores several grassroots initiatives undertaken by local urban activists to reappropriate cultural buildings and public space in the city. The study discloses that in a post-conflict and post-socialist society urban commons can bear a unifying potential as acts of commoning favor trust reconstruction processes and strengthen community ties. While the erosion of social ties and the legacy of the war might not encourage mobilization for the commons, the reference to socialist-era practices and language can represent a vantage point to advocate in favor of collective governance. Throughout their actions, urban activists instrumentally referred to the historical experience of socialism to develop a discourse that resonates with the domestic cultural environment. The article points also to a generational difference amongst activists in their references to Yugoslav state socialism. While long-time activists strove to critically reappraise it, the younger ones born in the immediate post-war period appear to hold a more superficial and ambivalent historical knowledge of the socialist heritage, to which they had only partial access and no lived experience.</t>
  </si>
  <si>
    <t>[Milan, Chiara] Karl Franzens Univ Graz, Ctr Southeast European Studies, Graz, Austria</t>
  </si>
  <si>
    <t>University of Graz</t>
  </si>
  <si>
    <t>Milan, C (corresponding author), Karl Franzens Univ Graz, Ctr Southeast European Studies, Graz, Austria.</t>
  </si>
  <si>
    <t>Milan, Chiara/AAD-6268-2019</t>
  </si>
  <si>
    <t>Milan, Chiara/0000-0002-2604-3442</t>
  </si>
  <si>
    <t>European Union [792782]; University of Graz; Marie Curie Actions (MSCA) [792782] Funding Source: Marie Curie Actions (MSCA)</t>
  </si>
  <si>
    <t>European Union(European Union (EU)); University of Graz; Marie Curie Actions (MSCA)(Marie Curie Actions)</t>
  </si>
  <si>
    <t>The author disclosed receipt of the following financial support for the research, authorship, and/or publication of this article: This project has received funding from the European Union's Horizon 2020 research and innovation programme under the Marie Sklodowska-Curie grant agreement No 792782. The author acknowledges the financial support by the University of Graz.</t>
  </si>
  <si>
    <t>SAGE PUBLICATIONS INC</t>
  </si>
  <si>
    <t>THOUSAND OAKS</t>
  </si>
  <si>
    <t>2455 TELLER RD, THOUSAND OAKS, CA 91320 USA</t>
  </si>
  <si>
    <t>0888-3254</t>
  </si>
  <si>
    <t>1533-8371</t>
  </si>
  <si>
    <t>E EUR POLIT SOC</t>
  </si>
  <si>
    <t>East Eur. Polit. Soc.</t>
  </si>
  <si>
    <t>MAY</t>
  </si>
  <si>
    <t>10.1177/08883254211005173</t>
  </si>
  <si>
    <t>MAY 2021</t>
  </si>
  <si>
    <t>Area Studies; Political Science</t>
  </si>
  <si>
    <t>Area Studies; Government &amp; Law</t>
  </si>
  <si>
    <t>0Q4BH</t>
  </si>
  <si>
    <t>hybrid, Green Submitted</t>
  </si>
  <si>
    <t>WOS:000656025900001</t>
  </si>
  <si>
    <t>Yoo, W</t>
  </si>
  <si>
    <t>Yoo, Wonji</t>
  </si>
  <si>
    <t>Neither laziness nor workaholism: The Protestant ethic and economic prosperity among young urban Christians in contemporary China</t>
  </si>
  <si>
    <t>SOCIAL COMPASS</t>
  </si>
  <si>
    <t>China; market economy; Protestant Christianity; religious agency; urban youth</t>
  </si>
  <si>
    <t>Focused on the religious and economic practices of young Chinese Christian in Beijing, this article examines how Chinese Christians confront and resolve the post-socialist challenges in relation to hard-work culture, economic prosperity, and the neoliberal ethic of self-development. Young Chinese Christians in Beijing internalize the idea of a God-centered life as their life motto. This new outlook on life leads them to criticize the prevalence of workaholism, materialism, and success-seeking lifestyles, which they believe threatens Christian belief. At the same time, they develop an alternative view of work and wealth, which encourages them to glorify the Christian God through secular economic acts. As such, they reconfigure the logic of work, success, and prosperity through their own understandings of Christian faith. This article shows how Protestant Christianity provides opportunities for Christian believers to create new narratives and agential possibilities to negotiate their faiths and secular economic activities.</t>
  </si>
  <si>
    <t>[Yoo, Wonji] Univ Pittsburgh, Dept Anthropol, 3302 WWPH, Pittsburgh, PA 15260 USA</t>
  </si>
  <si>
    <t>Pennsylvania Commonwealth System of Higher Education (PCSHE); University of Pittsburgh</t>
  </si>
  <si>
    <t>Yoo, W (corresponding author), Univ Pittsburgh, Dept Anthropol, 3302 WWPH, Pittsburgh, PA 15260 USA.</t>
  </si>
  <si>
    <t>woy3@pitt.edu</t>
  </si>
  <si>
    <t>SAGE PUBLICATIONS LTD</t>
  </si>
  <si>
    <t>LONDON</t>
  </si>
  <si>
    <t>1 OLIVERS YARD, 55 CITY ROAD, LONDON EC1Y 1SP, ENGLAND</t>
  </si>
  <si>
    <t>0037-7686</t>
  </si>
  <si>
    <t>1461-7404</t>
  </si>
  <si>
    <t>SOC COMPASS</t>
  </si>
  <si>
    <t>Soc. Compass</t>
  </si>
  <si>
    <t>SEP</t>
  </si>
  <si>
    <t>10.1177/0037768620973145</t>
  </si>
  <si>
    <t>DEC 2020</t>
  </si>
  <si>
    <t>Sociology; Religion</t>
  </si>
  <si>
    <t>Social Science Citation Index (SSCI); Arts &amp; Humanities Citation Index (A&amp;HCI)</t>
  </si>
  <si>
    <t>UX5NT</t>
  </si>
  <si>
    <t>WOS:000599550600001</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</si>
  <si>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</si>
  <si>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</si>
  <si>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</si>
  <si>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</si>
  <si>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</si>
  <si>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</si>
  <si>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</si>
  <si>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</si>
  <si>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</si>
  <si>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</si>
  <si>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</si>
  <si>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</si>
  <si>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</si>
  <si>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</si>
  <si>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</si>
  <si>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</si>
  <si>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</si>
  <si>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</si>
  <si>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</si>
  <si>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</si>
  <si>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</si>
  <si>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Geertman, S; Labbé, D; Boudreau, JA; Jacques, O</t>
  </si>
  <si>
    <t>Geertman, Stephanie; Labbe, Danielle; Boudreau, Julie-Anne; Jacques, Olivier</t>
  </si>
  <si>
    <t>Youth-Driven Tactics of Public Space Appropriation in Hanoi: The Case of Skateboarding and Parkour</t>
  </si>
  <si>
    <t>PACIFIC AFFAIRS</t>
  </si>
  <si>
    <t>Youth; skateboarders; traceurs; everyday urbanism; spatial appropriation tactics public space; Hanoi; Vietnam; doi moi; street discipline; bo mon duong pho</t>
  </si>
  <si>
    <t>EVERYDAY POLITICS; VIETNAM; VIEW; SHANGHAI</t>
  </si>
  <si>
    <t>Starting in the 2000s, there has been a rise in youth-led appropriation of public spaces in Hanoi, Vietnam. Through case studies of skateboarders and traceurs (practitioners of parkour) in two of the city's formal public spaces, we explore and analyze the tactics deployed by these young urbanites to claim a part of the characteristically overcrowded and socio-politically restrictive public spaces of the Vietnamese capital. These case studies show that, by seeking to access public spaces for their new activities, skaters and traceurs have had to confront multiple sets of rules, imposed by not only the state, but also corporate actors and resident-driven surveillance. We find that skateboarders and traceurs deal with these forms of control largely through small-scale, non-ideological, and non-confrontational tactics. As a result, these youth practices have become normalized in Hanoi's public spaces. These findings broaden the discourses on everyday urbanism and social-political transformations in post-socialist urban contexts, and shed light on the ways in which contemporary youths engage with the city.</t>
  </si>
  <si>
    <t>[Geertman, Stephanie] TU Eindhoven, Eindhoven, Netherlands; [Geertman, Stephanie] INRS, Montreal, PQ, Canada; [Labbe, Danielle] Univ Montreal, Urban Planning, Montreal, PQ H3C 3J7, Canada; [Boudreau, Julie-Anne] Inst Natl Rech Sci, Montreal, PQ, Canada; [Jacques, Olivier] McGill Univ, Sch Architecture, Montreal, PQ H3A 2T5, Canada</t>
  </si>
  <si>
    <t>Eindhoven University of Technology; University of Quebec; Institut national de la recherche scientifique (INRS); Universite de Montreal; University of Quebec; Institut national de la recherche scientifique (INRS); McGill University</t>
  </si>
  <si>
    <t>Geertman, S (corresponding author), TU Eindhoven, Eindhoven, Netherlands.;Geertman, S (corresponding author), INRS, Montreal, PQ, Canada.</t>
  </si>
  <si>
    <t>geertman.stephanie@gmail.com; danielle.labbe@umontreal.ca; Julie-anne.boudreau@ucs.inrs.ca; olivier.jacques2@mail.mcgill.ca</t>
  </si>
  <si>
    <t>Labbe, Danielle/U-5015-2019; Labbe, Danielle/AAM-5951-2020</t>
  </si>
  <si>
    <t>Labbe, Danielle/0000-0001-8182-114X; Boudreau, Julie-Anne/0000-0002-9772-9513</t>
  </si>
  <si>
    <t>Social Sciences and Humanities Research Council of Canada (SSHRC)</t>
  </si>
  <si>
    <t>Social Sciences and Humanities Research Council of Canada (SSHRC)(Social Sciences and Humanities Research Council of Canada (SSHRC)CGIAR)</t>
  </si>
  <si>
    <t>Research for this paper was conducted as part of the research project on youth: friendly public spaces in a context of rapid urbanization funded by the Social Sciences and Humanities Research Council of Canada (SSHRC) for the period 2013-2015, for a collaborative research project between the Institutnational de la recherche scientifique (INRS, Canada), the Institute of Sociology of the Vietnamese Academy of Social Sciences (IoS-VASS, Vietnam), and HealthBridge (Vietnam and Canada). The data collected and research results (including a research report and videos with youths) of this collaborative research project are published at: www.hanoiyouthpublicspace.com</t>
  </si>
  <si>
    <t>PACIFIC AFFAIRS UNIV BRITISH COLUMBIA</t>
  </si>
  <si>
    <t>VANCOUVER</t>
  </si>
  <si>
    <t>376-1855 WEST MALL, VANCOUVER, BC V6T 1Z2, CANADA</t>
  </si>
  <si>
    <t>0030-851X</t>
  </si>
  <si>
    <t>1715-3379</t>
  </si>
  <si>
    <t>PAC AFF</t>
  </si>
  <si>
    <t>Pac. Aff.</t>
  </si>
  <si>
    <t>10.5509/2016893591</t>
  </si>
  <si>
    <t>DV0IG</t>
  </si>
  <si>
    <t>Green Submitted</t>
  </si>
  <si>
    <t>WOS:000382600600004</t>
  </si>
  <si>
    <t>Liao, S</t>
  </si>
  <si>
    <t>Liao, Sara</t>
  </si>
  <si>
    <t>Wang Hong Fashion Culture and the Postfeminist Time in China</t>
  </si>
  <si>
    <t>FASHION THEORY-THE JOURNAL OF DRESS BODY &amp; CULTURE</t>
  </si>
  <si>
    <t>postfeminism; wang hong; fashion culture; post-socialist femininity; China</t>
  </si>
  <si>
    <t>WOMEN; FEMININITY; EVOLUTION</t>
  </si>
  <si>
    <t>This study critically examines post-feminism in Chinese fashion culture through the lens of Wang Hong, young online celebrities and entrepreneurs who sell fashion products. The extensive discussion of post-feminism in the literature has thus far focused primarily on Western contexts, specifically those where young, white, middle-class women embrace the contradictory identity of a freely-choosing, self-pleasing, and empowering, yet calculating, regulatory, and disciplinary subject. I argue that, in the absence of the charged legacy of successive waves of feminist movements that have been the Western experience, Chinese women, exemplified by Wang Hong, are able to embrace post-feminism through their fashion culture and indeed are eager to do so. Through various self-fashioning activities and business endeavors, Wang Hong embody a certain type of femininity that is not only aesthetic and entrepreneurial in the lexicon of freedom and empowerment, but also patriotic in its witting complicity in the market-state nexus that propagates nationalistic sentiments in the pursuit of social and economic advantages. Though unaware of the fragmented feminist moments in China, Wang Hong, nonetheless, demonstrate that post-feminism can take root in local culture through the transnationality of the consumerist, entrepreneurial, and neoliberal yearnings of women around the world.</t>
  </si>
  <si>
    <t>[Liao, Sara] Chinese Univ Hong Kong, Sch Journalism &amp; Commun, Hong Kong, Peoples R China</t>
  </si>
  <si>
    <t>Chinese University of Hong Kong</t>
  </si>
  <si>
    <t>Liao, S (corresponding author), Chinese Univ Hong Kong, Sch Journalism &amp; Commun, Hong Kong, Peoples R China.</t>
  </si>
  <si>
    <t>saraliao@cuhk.edu.hk</t>
  </si>
  <si>
    <t>School of Journalism and Communication at the Chinese University of Hong Kong</t>
  </si>
  <si>
    <t>I am very grateful to Jennifer Kang, Jinsook Kim, and Karen Lee for their insightful comments on two drafts of this article. I also thank the anonymous reviewer's and the editor's comments and suggestions to tighten up my argument. During the research and writing, I got the generous support from the C-Centre and its C-Grant in the School of Journalism and Communication at the Chinese University of Hong Kong.</t>
  </si>
  <si>
    <t>1362-704X</t>
  </si>
  <si>
    <t>1751-7419</t>
  </si>
  <si>
    <t>FASH THEORY</t>
  </si>
  <si>
    <t>Fash. Theory</t>
  </si>
  <si>
    <t>JUL 29</t>
  </si>
  <si>
    <t>10.1080/1362704X.2019.1638158</t>
  </si>
  <si>
    <t>Humanities, Multidisciplinary</t>
  </si>
  <si>
    <t>Arts &amp; Humanities Citation Index (A&amp;HCI)</t>
  </si>
  <si>
    <t>Arts &amp; Humanities - Other Topics</t>
  </si>
  <si>
    <t>TF9AS</t>
  </si>
  <si>
    <t>WOS:000671007200001</t>
  </si>
  <si>
    <t>Vidican, G</t>
  </si>
  <si>
    <t>Vidican, Georgeta</t>
  </si>
  <si>
    <t>Assessing land reallocation decisions during transition in Romania</t>
  </si>
  <si>
    <t>LAND USE POLICY</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</si>
  <si>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</si>
  <si>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</si>
  <si>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</si>
  <si>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</si>
  <si>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</si>
  <si>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</si>
  <si>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</si>
  <si>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ELSEVIER SCI LTD</t>
  </si>
  <si>
    <t>OXFORD</t>
  </si>
  <si>
    <t>THE BOULEVARD, LANGFORD LANE, KIDLINGTON, OXFORD OX5 1GB, OXON, ENGLAND</t>
  </si>
  <si>
    <t>0264-8377</t>
  </si>
  <si>
    <t>1873-5754</t>
  </si>
  <si>
    <t>Land Use Pol.</t>
  </si>
  <si>
    <t>OCT</t>
  </si>
  <si>
    <t>10.1016/j.landusepol.2009.01.001</t>
  </si>
  <si>
    <t>Environmental Studies</t>
  </si>
  <si>
    <t>Environmental Sciences &amp; Ecology</t>
  </si>
  <si>
    <t>447NH</t>
  </si>
  <si>
    <t>WOS:000266197500021</t>
  </si>
  <si>
    <t>Centrih, L</t>
  </si>
  <si>
    <t>Centrih, Lev</t>
  </si>
  <si>
    <t>The Rog Autonomous Factory: A Conflict between Post-Socialist Self-Management and Public-Private Partnership</t>
  </si>
  <si>
    <t>LEX LOCALIS-JOURNAL OF LOCAL SELF-GOVERNMENT</t>
  </si>
  <si>
    <t>public private partnership; autonomy; self-management; local governance; public utilities; public institutes; creative industries; alternative social centres; Slovenia</t>
  </si>
  <si>
    <t>The article discusses the Rog Autonomous Factory and the conflict between its users and authorities of the city of Ljubljana, which dates back to 2006. The Rog Autonomous Factory (Avtonomna tovarna Rog), or simply Rog, was established by artists and alternative political activists. The large space houses numerous art activities and also serves as a social centre: artists have set up studios there, and it provides a meeting place for migrants, workers and refugees; it hosts lectures, public food programs, concerts, exhibitions and a number of other non-commercial activities. Its activities are coordinated through a users' assembly. The article will argue that Rog has become a provider of marginal public utilities in the field of culture and other services of common interest. Its very existence is proof that the mainstream institutional configuration in Slovenia (political parties, the state, municipalities, etc.) is severely limited in its capacity to integrate certain groups of young people interested in acting towards the common good. The city's plans for the space, which are based on public-private partnership, were not acceptable to the users of Rog, and serious conflicts arose. The article argues that in the conflict between Rog and the city, maintaining the status quo is probably the best solution.</t>
  </si>
  <si>
    <t>[Centrih, Lev] Ulica Ferda Kozaka 26, Ljubljana 1000, Slovenia</t>
  </si>
  <si>
    <t>Centrih, L (corresponding author), Ulica Ferda Kozaka 26, Ljubljana 1000, Slovenia.</t>
  </si>
  <si>
    <t>levcentrih@gmail.com</t>
  </si>
  <si>
    <t>project Research of Cultural Formations, Alma Mater Europaea - Insitutum Studiorum Humanitatis Ljubljana Graduate School of The Humanities, Institute of Civilization and Culture [P6-0278 (A)]; Slovenian Research Agency</t>
  </si>
  <si>
    <t>project Research of Cultural Formations, Alma Mater Europaea - Insitutum Studiorum Humanitatis Ljubljana Graduate School of The Humanities, Institute of Civilization and Culture; Slovenian Research Agency(Slovenian Research Agency - Slovenia)</t>
  </si>
  <si>
    <t>The article is a part of the project Research of Cultural Formations (P6-0278 (A)), Alma Mater Europaea - Insitutum Studiorum Humanitatis Ljubljana Graduate School of The Humanities, Institute of Civilization and Culture and was financially supported by the Slovenian Research Agency.</t>
  </si>
  <si>
    <t>INST LOCAL SELF-GOVERNMENT PUBLIC PROCUREMENT MARIBOR</t>
  </si>
  <si>
    <t>MARIBOR</t>
  </si>
  <si>
    <t>GRAJSKA ULICA 7, MARIBOR, SI-2000, SLOVENIA</t>
  </si>
  <si>
    <t>1581-5374</t>
  </si>
  <si>
    <t>1855-363X</t>
  </si>
  <si>
    <t>LEX LOCALIS</t>
  </si>
  <si>
    <t>Lex Localis-J. Local Self-Gov.</t>
  </si>
  <si>
    <t>APR</t>
  </si>
  <si>
    <t>10.4335/16.2.379-394(2018)</t>
  </si>
  <si>
    <t>Political Science; Public Administration</t>
  </si>
  <si>
    <t>Government &amp; Law; Public Administration</t>
  </si>
  <si>
    <t>GD9CH</t>
  </si>
  <si>
    <t>WOS:000430810100009</t>
  </si>
  <si>
    <t>Kuleva, M</t>
  </si>
  <si>
    <t>Kuleva, Margarita</t>
  </si>
  <si>
    <t>Cultural administrators as creative workers: the case of public and non-governmental cultural institutions in St. Petersburg</t>
  </si>
  <si>
    <t>CULTURAL STUDIES</t>
  </si>
  <si>
    <t>Creative labour; culture administration; cultural institutions; Russia; St. Petersburg</t>
  </si>
  <si>
    <t>LABOR</t>
  </si>
  <si>
    <t>Despite the increasing number of studies dedicated to creative professionals, there are still many topics that remain understudied. One such topic is the interconnection of professional labour and cultural institutions, which frame labour conditions. Furthermore, while much research has been devoted to the UK, other regions or global concerns have gained little attention. This article concerns creative professionals in post-Soviet Russia. It offers an overview of the field of cultural institutions in St. Petersburg in relation to the cultural administration and the professionals working for them. In particular, this study focuses on the public sector in Russian cultural production and the new non-state institutions founded by young entrepreneurs and activists, which have to struggle constantly for recognition and support from the city's administration. Based on the fieldwork conducted in St. Petersburg between 2012 and 2015, the empirical study includes 26 in-depth interviews with cultural managers, employees of art centres, lofts, creative spaces, museums, and theatres. The research items highlighted here are concerned with the specificity of the newly established Russian institutional environment, framing creative labour in public and non-governmental cultural institutions. It discusses whether the post-socialist system presents a luckier' medium for a good' creative job than that of advanced capitalism.</t>
  </si>
  <si>
    <t>[Kuleva, Margarita] Natl Res Univ Higher Sch Econ, Dept Sociol, St Petersburg, Russia</t>
  </si>
  <si>
    <t>HSE University (National Research University Higher School of Economics)</t>
  </si>
  <si>
    <t>Kuleva, M (corresponding author), Natl Res Univ Higher Sch Econ, Dept Sociol, St Petersburg, Russia.</t>
  </si>
  <si>
    <t>mkuleva@hse.ru</t>
  </si>
  <si>
    <t>Kuleva, Margarita/0000-0003-0552-8288</t>
  </si>
  <si>
    <t>0950-2386</t>
  </si>
  <si>
    <t>1466-4348</t>
  </si>
  <si>
    <t>CULT STUD</t>
  </si>
  <si>
    <t>Cult. Stud.</t>
  </si>
  <si>
    <t>10.1080/09502386.2018.1429005</t>
  </si>
  <si>
    <t>Anthropology; Cultural Studies</t>
  </si>
  <si>
    <t>GJ1IZ</t>
  </si>
  <si>
    <t>WOS:000435010100004</t>
  </si>
  <si>
    <t>Pawlowska, A; Kacprzak, A; Strzelecki, A</t>
  </si>
  <si>
    <t>Pawlowska, Anna; Kacprzak, Agnieszka; Strzelecki, Adam</t>
  </si>
  <si>
    <t>TO BE OR NOT TO BE ... AN ENTREPRENEUR? THE ANALYSIS OF POLISH STUDENTS' ENTREPRENEURIAL PREDISPOSITIONS</t>
  </si>
  <si>
    <t>TRANSFORMATIONS IN BUSINESS &amp; ECONOMICS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</si>
  <si>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</si>
  <si>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</si>
  <si>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</si>
  <si>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</si>
  <si>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University of Warsaw</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</si>
  <si>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</si>
  <si>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</si>
  <si>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</si>
  <si>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</si>
  <si>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VILNIUS UNIV</t>
  </si>
  <si>
    <t>VILNIUS</t>
  </si>
  <si>
    <t>UNIVERSITETO ST 3, VILNIUS, LT-01513, LITHUANIA</t>
  </si>
  <si>
    <t>1648-4460</t>
  </si>
  <si>
    <t>TRANSFORM BUS ECON</t>
  </si>
  <si>
    <t>Transform. Bus. Econ.</t>
  </si>
  <si>
    <t>Business; Economics</t>
  </si>
  <si>
    <t>Business &amp; Economics</t>
  </si>
  <si>
    <t>587YD</t>
  </si>
  <si>
    <t>WOS:000277031600008</t>
  </si>
  <si>
    <t>Yin, SY</t>
  </si>
  <si>
    <t>Yin, Siyuan</t>
  </si>
  <si>
    <t>Re-articulating feminisms: a theoretical critique of feminist struggles and discourse in historical and contemporary China</t>
  </si>
  <si>
    <t>Feminisms; historical legacy; post-feminism; popular feminism; feminist activism; China</t>
  </si>
  <si>
    <t>WOMENS MAGAZINES; GENDER; GLOBALIZATION; MEDIA; STATE</t>
  </si>
  <si>
    <t>In recent years, feminism has gradually become a buzzword in the global hyper-commercialized popular culture. Young women and girls are encouraged to please and empower themselves through consumption and/or 'leaning in.' On the other hand, feminist activism and movements against gender inequality and injustice continue to flourish at the local, national, and transnational levels. Yet, as systematic oppression and violence persist and intertwine, neither the depoliticized gendered popular culture nor the single-issue feminist advocacy and resistance can overturn the unequal power structures. This article explores feminist struggles and discourse in historical and contemporary China as a case to argue that feminist scholars and activists urgently need to revalorize the radical and political potential of feminisms as emancipatory ideas and actions. In response to the popular western-centric perception of feminism, I trace back to women's movements in revolutionary and socialist China in the first half of the twentieth century. Following the critique of the enduring masculinist power and the rising prevalence of post-feminism in post-socialist and reforming China, I analyze the current popular discourse and public debates of feminism, feminist and queer activism, the grassroots NGOs for rural migrant women, and state-sponsored gender development programs. Built upon the analyses, the article calls for a re-articulation of feminisms through three strands: Engaging the great mass, making the broader range of feminist thoughts and praxis accessible to the general public, and recounting the historical legacy of feminist movements in specific contexts. Forming allies with various underprivileged and marginalized groups are still imperative for feminist struggles in present conjunctures.</t>
  </si>
  <si>
    <t>[Yin, Siyuan] Simon Fraser Univ, Sch Commun, Vancouver, BC, Canada</t>
  </si>
  <si>
    <t>Simon Fraser University</t>
  </si>
  <si>
    <t>Yin, SY (corresponding author), Simon Fraser Univ, Sch Commun, Vancouver, BC, Canada.</t>
  </si>
  <si>
    <t>siyuan_yin@sfu.ca</t>
  </si>
  <si>
    <t>NOV 2</t>
  </si>
  <si>
    <t>10.1080/09502386.2021.1944242</t>
  </si>
  <si>
    <t>JUN 2021</t>
  </si>
  <si>
    <t>5B2HJ</t>
  </si>
  <si>
    <t>WOS:000667984500001</t>
  </si>
  <si>
    <t>Prokopjeva, E; Kuznetsova, N; Kalayda, S</t>
  </si>
  <si>
    <t>Prokopjeva, Evgenia; Kuznetsova, Natalia; Kalayda, Svetlana</t>
  </si>
  <si>
    <t>Insurance market development and economic growth indicators: the study of relationship in the world</t>
  </si>
  <si>
    <t>ECONOMIC ANNALS-XXI</t>
  </si>
  <si>
    <t>Economic Growth; Insurance Market; Insurance Regulation; Insurance Premiums; Life Insurance; Classification of Countries</t>
  </si>
  <si>
    <t>The relevance of the paper is predetermined by the fact that insurance acts as an institute of financial and social protection, and insurance companies (especially for long-term life insurance) are the most important and socially responsible investors, which account for about 8-12% of total investments in developed countries in the economy, which, in turn, serves as a significant factor in economic growth. The purpose of our paper is to prove the relationship between the level of development and dynamics of insurance markets on the one hand, and the level and dynamics of economic growth rates in a number of countries, on the other. To achieve the goal, we set and solved the research objectives: 1) to determine the degree of elaboration of the problem of the relationship between economic growth and the development of the insurance market in a number of countries and regions of the world economy; 2) to construct a comprehensive classification of similar and different characteristics in certain countries of the worlds' economy (European, Asian, extended countries with a federal structure, post-socialist countries); 3) to highlight some indicators of the level of economic development and growth of classified countries (central bank interest rate, economic growth rate, investment growth rate, etc.) associated with some parameters of insurance market development, primarily with the volume and growth rate of insurance premiums, including the growth rate of life insurance premiums; 4) to classify the insurance regulation models of the grouped countries based on the analysis of the relationship between the selected economic and insurance indicators; 5) to assess the degree of relationship between the development of a relatively young and unbalanced insurance market and indicators of economic growth in Russia. The latter occupies a special place in the classification of the countries under consideration by characteristics of insurance development, by spatial, geopolitical parameters, by indicators of economic development and economic dynamics. The research results and conclusion are the following: 1) there is a direct relationship between the indicators of economic growth and indicators of the development of the insurance market in national economies and regional integration complexes; 2) different types of grouped countries have a different degree of dependence between indicators of economic growth and the insurance market indicators' development, which is determined, not least of all, by historical, economic, spatial, geographical and geopolitical characteristics; 3) the close relationship between the indicators of economic development and growth of countries under consideration and their insurance markets is ambiguous, due to the fact that the active growth of insurance is noted in countries with a high density and a significant proportion of the young population; 4) the reasons for similarities and differences in the relationship under study are diverse and determined by differences in functioning of socio-economic systems (geographical, legislative, political, social, etc.), as well as by the adopted model of insurance regulation; 5) the growth of the insurance market corresponds to the general economic growth, subject to the intensification of investment activity; 6) life insurance shows a closer relationship with macroeconomic indicators compared to other segments of the insurance market; 7) the importance of studying the proposed problem for Russia in the future is due to its important integrating function for the national insurance markets of European as well as Asian countries.</t>
  </si>
  <si>
    <t>[Prokopjeva, Evgenia] Branch Siberian Fed Univ, Dept Econ &amp; Humanities, Khakass Tech Inst, 27 Shchetinkin Str, Abakan 655017, Russia; [Kuznetsova, Natalia; Kalayda, Svetlana] St Petersburg State Univ, Fac Econ, Dept Risk Management &amp; Insurance, 62 Tchaikovsky Str, St Petersburg 191123, Russia</t>
  </si>
  <si>
    <t>Siberian Federal University; Saint Petersburg State University</t>
  </si>
  <si>
    <t>Prokopjeva, E (corresponding author), Branch Siberian Fed Univ, Dept Econ &amp; Humanities, Khakass Tech Inst, 27 Shchetinkin Str, Abakan 655017, Russia.</t>
  </si>
  <si>
    <t>evgenia-prokopjeva@yandex.ru; n.p.kuznetsova@spbu.ru; s.kalayda@spbu.ru</t>
  </si>
  <si>
    <t>Kalaida, Svetlana/N-1413-2013; Прокопьева, Евгения Леонидовна/D-2229-2017; Pisarenko, Zhanna/R-5567-2016; Kuznetsova, Natalia/P-4296-2014</t>
  </si>
  <si>
    <t>Kalaida, Svetlana/0000-0002-5688-3178; Прокопьева, Евгения Леонидовна/0000-0002-6818-5780; Pisarenko, Zhanna/0000-0002-9082-2897; Kuznetsova, Natalia/0000-0002-3612-9127</t>
  </si>
  <si>
    <t>RFBR [19-510-92002, 20-010-00785]</t>
  </si>
  <si>
    <t>RFBR(Russian Foundation for Basic Research (RFBR))</t>
  </si>
  <si>
    <t>The paper was written under the grants of RFBR: 1) Project 19-510-92002 &lt;&lt; Development of a Methodology for Green and Infrastructure Investment by Institutional Investors in the Context of Pension Reforms &gt;&gt;; 2) Project 20-010-00785 &lt;&lt; Digital Financial Technologies as a Development Driver of Insurance Market in Russia &gt;&gt;</t>
  </si>
  <si>
    <t>INST SOC TRANSFORMATION</t>
  </si>
  <si>
    <t>KYIV</t>
  </si>
  <si>
    <t>VUL GONCHARA 43-V, OFIS 20, KYIV, 01030, UKRAINE</t>
  </si>
  <si>
    <t>1728-6220</t>
  </si>
  <si>
    <t>1728-6239</t>
  </si>
  <si>
    <t>ECON ANN-XXI</t>
  </si>
  <si>
    <t>Econ. Ann.-XXI</t>
  </si>
  <si>
    <t>NOV 21</t>
  </si>
  <si>
    <t>9-10</t>
  </si>
  <si>
    <t>10.21003/ea.V185-05</t>
  </si>
  <si>
    <t>Economics</t>
  </si>
  <si>
    <t>SI7OZ</t>
  </si>
  <si>
    <t>gold</t>
  </si>
  <si>
    <t>WOS:000655020600005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</si>
</sst>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election activeCell="A17" sqref="A17"/>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58</v>
      </c>
      <c r="AH2">
        <v>12</v>
      </c>
      <c r="AI2">
        <v>12</v>
      </c>
      <c r="AJ2">
        <v>1</v>
      </c>
      <c r="AK2">
        <v>21</v>
      </c>
      <c r="AL2" t="s">
        <v>87</v>
      </c>
      <c r="AM2" t="s">
        <v>88</v>
      </c>
      <c r="AN2" t="s">
        <v>89</v>
      </c>
      <c r="AO2" t="s">
        <v>90</v>
      </c>
      <c r="AP2" t="s">
        <v>91</v>
      </c>
      <c r="AQ2" t="s">
        <v>74</v>
      </c>
      <c r="AR2" t="s">
        <v>92</v>
      </c>
      <c r="AS2" t="s">
        <v>93</v>
      </c>
      <c r="AT2" t="s">
        <v>74</v>
      </c>
      <c r="AU2">
        <v>2018</v>
      </c>
      <c r="AV2" t="s">
        <v>74</v>
      </c>
      <c r="AW2">
        <v>3</v>
      </c>
      <c r="AX2" t="s">
        <v>74</v>
      </c>
      <c r="AY2" t="s">
        <v>74</v>
      </c>
      <c r="AZ2" t="s">
        <v>94</v>
      </c>
      <c r="BA2" t="s">
        <v>74</v>
      </c>
      <c r="BB2">
        <v>59</v>
      </c>
      <c r="BC2">
        <v>68</v>
      </c>
      <c r="BD2" t="s">
        <v>74</v>
      </c>
      <c r="BE2" t="s">
        <v>74</v>
      </c>
      <c r="BF2" t="s">
        <v>74</v>
      </c>
      <c r="BG2" t="s">
        <v>74</v>
      </c>
      <c r="BH2" t="s">
        <v>74</v>
      </c>
      <c r="BI2">
        <v>10</v>
      </c>
      <c r="BJ2" t="s">
        <v>95</v>
      </c>
      <c r="BK2" t="s">
        <v>96</v>
      </c>
      <c r="BL2" t="s">
        <v>95</v>
      </c>
      <c r="BM2" t="s">
        <v>97</v>
      </c>
      <c r="BN2" t="s">
        <v>74</v>
      </c>
      <c r="BO2" t="s">
        <v>74</v>
      </c>
      <c r="BP2" t="s">
        <v>74</v>
      </c>
      <c r="BQ2" t="s">
        <v>74</v>
      </c>
      <c r="BR2" t="s">
        <v>98</v>
      </c>
      <c r="BS2" t="s">
        <v>99</v>
      </c>
      <c r="BT2" t="str">
        <f>HYPERLINK("https%3A%2F%2Fwww.webofscience.com%2Fwos%2Fwoscc%2Ffull-record%2FWOS:000458565700007","View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111</v>
      </c>
      <c r="AC3" t="s">
        <v>112</v>
      </c>
      <c r="AD3" t="s">
        <v>113</v>
      </c>
      <c r="AE3" t="s">
        <v>114</v>
      </c>
      <c r="AF3" t="s">
        <v>74</v>
      </c>
      <c r="AG3">
        <v>65</v>
      </c>
      <c r="AH3">
        <v>0</v>
      </c>
      <c r="AI3">
        <v>0</v>
      </c>
      <c r="AJ3">
        <v>0</v>
      </c>
      <c r="AK3">
        <v>2</v>
      </c>
      <c r="AL3" t="s">
        <v>115</v>
      </c>
      <c r="AM3" t="s">
        <v>116</v>
      </c>
      <c r="AN3" t="s">
        <v>117</v>
      </c>
      <c r="AO3" t="s">
        <v>118</v>
      </c>
      <c r="AP3" t="s">
        <v>74</v>
      </c>
      <c r="AQ3" t="s">
        <v>74</v>
      </c>
      <c r="AR3" t="s">
        <v>119</v>
      </c>
      <c r="AS3" t="s">
        <v>120</v>
      </c>
      <c r="AT3" t="s">
        <v>74</v>
      </c>
      <c r="AU3">
        <v>2022</v>
      </c>
      <c r="AV3">
        <v>7</v>
      </c>
      <c r="AW3">
        <v>3</v>
      </c>
      <c r="AX3" t="s">
        <v>74</v>
      </c>
      <c r="AY3" t="s">
        <v>74</v>
      </c>
      <c r="AZ3" t="s">
        <v>74</v>
      </c>
      <c r="BA3" t="s">
        <v>74</v>
      </c>
      <c r="BB3">
        <v>115</v>
      </c>
      <c r="BC3">
        <v>129</v>
      </c>
      <c r="BD3" t="s">
        <v>74</v>
      </c>
      <c r="BE3" t="s">
        <v>121</v>
      </c>
      <c r="BF3" t="str">
        <f>HYPERLINK("http://dx.doi.org/10.17645/up.v7i3.5275","http://dx.doi.org/10.17645/up.v7i3.5275")</f>
        <v>http://dx.doi.org/10.17645/up.v7i3.5275</v>
      </c>
      <c r="BG3" t="s">
        <v>74</v>
      </c>
      <c r="BH3" t="s">
        <v>74</v>
      </c>
      <c r="BI3">
        <v>15</v>
      </c>
      <c r="BJ3" t="s">
        <v>122</v>
      </c>
      <c r="BK3" t="s">
        <v>123</v>
      </c>
      <c r="BL3" t="s">
        <v>122</v>
      </c>
      <c r="BM3" t="s">
        <v>124</v>
      </c>
      <c r="BN3" t="s">
        <v>74</v>
      </c>
      <c r="BO3" t="s">
        <v>125</v>
      </c>
      <c r="BP3" t="s">
        <v>74</v>
      </c>
      <c r="BQ3" t="s">
        <v>74</v>
      </c>
      <c r="BR3" t="s">
        <v>98</v>
      </c>
      <c r="BS3" t="s">
        <v>126</v>
      </c>
      <c r="BT3" t="str">
        <f>HYPERLINK("https%3A%2F%2Fwww.webofscience.com%2Fwos%2Fwoscc%2Ffull-record%2FWOS:000834989500010","View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132</v>
      </c>
      <c r="V4" t="s">
        <v>133</v>
      </c>
      <c r="W4" t="s">
        <v>134</v>
      </c>
      <c r="X4" t="s">
        <v>135</v>
      </c>
      <c r="Y4" t="s">
        <v>136</v>
      </c>
      <c r="Z4" t="s">
        <v>137</v>
      </c>
      <c r="AA4" t="s">
        <v>138</v>
      </c>
      <c r="AB4" t="s">
        <v>139</v>
      </c>
      <c r="AC4" t="s">
        <v>74</v>
      </c>
      <c r="AD4" t="s">
        <v>74</v>
      </c>
      <c r="AE4" t="s">
        <v>74</v>
      </c>
      <c r="AF4" t="s">
        <v>74</v>
      </c>
      <c r="AG4">
        <v>48</v>
      </c>
      <c r="AH4">
        <v>7</v>
      </c>
      <c r="AI4">
        <v>7</v>
      </c>
      <c r="AJ4">
        <v>1</v>
      </c>
      <c r="AK4">
        <v>10</v>
      </c>
      <c r="AL4" t="s">
        <v>140</v>
      </c>
      <c r="AM4" t="s">
        <v>141</v>
      </c>
      <c r="AN4" t="s">
        <v>142</v>
      </c>
      <c r="AO4" t="s">
        <v>143</v>
      </c>
      <c r="AP4" t="s">
        <v>144</v>
      </c>
      <c r="AQ4" t="s">
        <v>74</v>
      </c>
      <c r="AR4" t="s">
        <v>145</v>
      </c>
      <c r="AS4" t="s">
        <v>146</v>
      </c>
      <c r="AT4" t="s">
        <v>74</v>
      </c>
      <c r="AU4">
        <v>2017</v>
      </c>
      <c r="AV4">
        <v>24</v>
      </c>
      <c r="AW4">
        <v>6</v>
      </c>
      <c r="AX4" t="s">
        <v>74</v>
      </c>
      <c r="AY4" t="s">
        <v>74</v>
      </c>
      <c r="AZ4" t="s">
        <v>74</v>
      </c>
      <c r="BA4" t="s">
        <v>74</v>
      </c>
      <c r="BB4">
        <v>794</v>
      </c>
      <c r="BC4">
        <v>811</v>
      </c>
      <c r="BD4" t="s">
        <v>74</v>
      </c>
      <c r="BE4" t="s">
        <v>147</v>
      </c>
      <c r="BF4" t="str">
        <f>HYPERLINK("http://dx.doi.org/10.1080/0966369X.2017.1340872","http://dx.doi.org/10.1080/0966369X.2017.1340872")</f>
        <v>http://dx.doi.org/10.1080/0966369X.2017.1340872</v>
      </c>
      <c r="BG4" t="s">
        <v>74</v>
      </c>
      <c r="BH4" t="s">
        <v>74</v>
      </c>
      <c r="BI4">
        <v>18</v>
      </c>
      <c r="BJ4" t="s">
        <v>148</v>
      </c>
      <c r="BK4" t="s">
        <v>96</v>
      </c>
      <c r="BL4" t="s">
        <v>148</v>
      </c>
      <c r="BM4" t="s">
        <v>149</v>
      </c>
      <c r="BN4" t="s">
        <v>74</v>
      </c>
      <c r="BO4" t="s">
        <v>74</v>
      </c>
      <c r="BP4" t="s">
        <v>74</v>
      </c>
      <c r="BQ4" t="s">
        <v>74</v>
      </c>
      <c r="BR4" t="s">
        <v>98</v>
      </c>
      <c r="BS4" t="s">
        <v>150</v>
      </c>
      <c r="BT4" t="str">
        <f>HYPERLINK("https%3A%2F%2Fwww.webofscience.com%2Fwos%2Fwoscc%2Ffull-record%2FWOS:000413909500003","View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74</v>
      </c>
      <c r="AA5" t="s">
        <v>161</v>
      </c>
      <c r="AB5" t="s">
        <v>162</v>
      </c>
      <c r="AC5" t="s">
        <v>163</v>
      </c>
      <c r="AD5" t="s">
        <v>164</v>
      </c>
      <c r="AE5" t="s">
        <v>165</v>
      </c>
      <c r="AF5" t="s">
        <v>74</v>
      </c>
      <c r="AG5">
        <v>92</v>
      </c>
      <c r="AH5">
        <v>1</v>
      </c>
      <c r="AI5">
        <v>1</v>
      </c>
      <c r="AJ5">
        <v>1</v>
      </c>
      <c r="AK5">
        <v>8</v>
      </c>
      <c r="AL5" t="s">
        <v>166</v>
      </c>
      <c r="AM5" t="s">
        <v>167</v>
      </c>
      <c r="AN5" t="s">
        <v>168</v>
      </c>
      <c r="AO5" t="s">
        <v>169</v>
      </c>
      <c r="AP5" t="s">
        <v>170</v>
      </c>
      <c r="AQ5" t="s">
        <v>74</v>
      </c>
      <c r="AR5" t="s">
        <v>171</v>
      </c>
      <c r="AS5" t="s">
        <v>172</v>
      </c>
      <c r="AT5" t="s">
        <v>173</v>
      </c>
      <c r="AU5">
        <v>2022</v>
      </c>
      <c r="AV5">
        <v>36</v>
      </c>
      <c r="AW5">
        <v>2</v>
      </c>
      <c r="AX5" t="s">
        <v>74</v>
      </c>
      <c r="AY5" t="s">
        <v>74</v>
      </c>
      <c r="AZ5" t="s">
        <v>74</v>
      </c>
      <c r="BA5" t="s">
        <v>74</v>
      </c>
      <c r="BB5">
        <v>669</v>
      </c>
      <c r="BC5">
        <v>691</v>
      </c>
      <c r="BD5">
        <v>8883254211005173</v>
      </c>
      <c r="BE5" t="s">
        <v>174</v>
      </c>
      <c r="BF5" t="str">
        <f>HYPERLINK("http://dx.doi.org/10.1177/08883254211005173","http://dx.doi.org/10.1177/08883254211005173")</f>
        <v>http://dx.doi.org/10.1177/08883254211005173</v>
      </c>
      <c r="BG5" t="s">
        <v>74</v>
      </c>
      <c r="BH5" t="s">
        <v>175</v>
      </c>
      <c r="BI5">
        <v>23</v>
      </c>
      <c r="BJ5" t="s">
        <v>176</v>
      </c>
      <c r="BK5" t="s">
        <v>96</v>
      </c>
      <c r="BL5" t="s">
        <v>177</v>
      </c>
      <c r="BM5" t="s">
        <v>178</v>
      </c>
      <c r="BN5" t="s">
        <v>74</v>
      </c>
      <c r="BO5" t="s">
        <v>179</v>
      </c>
      <c r="BP5" t="s">
        <v>74</v>
      </c>
      <c r="BQ5" t="s">
        <v>74</v>
      </c>
      <c r="BR5" t="s">
        <v>98</v>
      </c>
      <c r="BS5" t="s">
        <v>180</v>
      </c>
      <c r="BT5" t="str">
        <f>HYPERLINK("https%3A%2F%2Fwww.webofscience.com%2Fwos%2Fwoscc%2Ffull-record%2FWOS:000656025900001","View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74</v>
      </c>
      <c r="V6" t="s">
        <v>186</v>
      </c>
      <c r="W6" t="s">
        <v>187</v>
      </c>
      <c r="X6" t="s">
        <v>188</v>
      </c>
      <c r="Y6" t="s">
        <v>189</v>
      </c>
      <c r="Z6" t="s">
        <v>190</v>
      </c>
      <c r="AA6" t="s">
        <v>74</v>
      </c>
      <c r="AB6" t="s">
        <v>74</v>
      </c>
      <c r="AC6" t="s">
        <v>74</v>
      </c>
      <c r="AD6" t="s">
        <v>74</v>
      </c>
      <c r="AE6" t="s">
        <v>74</v>
      </c>
      <c r="AF6" t="s">
        <v>74</v>
      </c>
      <c r="AG6">
        <v>41</v>
      </c>
      <c r="AH6">
        <v>0</v>
      </c>
      <c r="AI6">
        <v>0</v>
      </c>
      <c r="AJ6">
        <v>1</v>
      </c>
      <c r="AK6">
        <v>6</v>
      </c>
      <c r="AL6" t="s">
        <v>191</v>
      </c>
      <c r="AM6" t="s">
        <v>192</v>
      </c>
      <c r="AN6" t="s">
        <v>193</v>
      </c>
      <c r="AO6" t="s">
        <v>194</v>
      </c>
      <c r="AP6" t="s">
        <v>195</v>
      </c>
      <c r="AQ6" t="s">
        <v>74</v>
      </c>
      <c r="AR6" t="s">
        <v>196</v>
      </c>
      <c r="AS6" t="s">
        <v>197</v>
      </c>
      <c r="AT6" t="s">
        <v>198</v>
      </c>
      <c r="AU6">
        <v>2021</v>
      </c>
      <c r="AV6">
        <v>68</v>
      </c>
      <c r="AW6">
        <v>3</v>
      </c>
      <c r="AX6" t="s">
        <v>74</v>
      </c>
      <c r="AY6" t="s">
        <v>74</v>
      </c>
      <c r="AZ6" t="s">
        <v>74</v>
      </c>
      <c r="BA6" t="s">
        <v>74</v>
      </c>
      <c r="BB6">
        <v>447</v>
      </c>
      <c r="BC6">
        <v>463</v>
      </c>
      <c r="BD6">
        <v>37768620973145</v>
      </c>
      <c r="BE6" t="s">
        <v>199</v>
      </c>
      <c r="BF6" t="str">
        <f>HYPERLINK("http://dx.doi.org/10.1177/0037768620973145","http://dx.doi.org/10.1177/0037768620973145")</f>
        <v>http://dx.doi.org/10.1177/0037768620973145</v>
      </c>
      <c r="BG6" t="s">
        <v>74</v>
      </c>
      <c r="BH6" t="s">
        <v>200</v>
      </c>
      <c r="BI6">
        <v>17</v>
      </c>
      <c r="BJ6" t="s">
        <v>201</v>
      </c>
      <c r="BK6" t="s">
        <v>202</v>
      </c>
      <c r="BL6" t="s">
        <v>201</v>
      </c>
      <c r="BM6" t="s">
        <v>203</v>
      </c>
      <c r="BN6" t="s">
        <v>74</v>
      </c>
      <c r="BO6" t="s">
        <v>74</v>
      </c>
      <c r="BP6" t="s">
        <v>74</v>
      </c>
      <c r="BQ6" t="s">
        <v>74</v>
      </c>
      <c r="BR6" t="s">
        <v>98</v>
      </c>
      <c r="BS6" t="s">
        <v>204</v>
      </c>
      <c r="BT6" t="str">
        <f>HYPERLINK("https%3A%2F%2Fwww.webofscience.com%2Fwos%2Fwoscc%2Ffull-record%2FWOS:000599550600001","View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74</v>
      </c>
      <c r="U7" t="s">
        <v>74</v>
      </c>
      <c r="V7" t="s">
        <v>209</v>
      </c>
      <c r="W7" t="s">
        <v>210</v>
      </c>
      <c r="X7" t="s">
        <v>211</v>
      </c>
      <c r="Y7" t="s">
        <v>212</v>
      </c>
      <c r="Z7" t="s">
        <v>213</v>
      </c>
      <c r="AA7" t="s">
        <v>214</v>
      </c>
      <c r="AB7" t="s">
        <v>215</v>
      </c>
      <c r="AC7" t="s">
        <v>74</v>
      </c>
      <c r="AD7" t="s">
        <v>74</v>
      </c>
      <c r="AE7" t="s">
        <v>74</v>
      </c>
      <c r="AF7" t="s">
        <v>74</v>
      </c>
      <c r="AG7">
        <v>22</v>
      </c>
      <c r="AH7">
        <v>21</v>
      </c>
      <c r="AI7">
        <v>22</v>
      </c>
      <c r="AJ7">
        <v>0</v>
      </c>
      <c r="AK7">
        <v>13</v>
      </c>
      <c r="AL7" t="s">
        <v>140</v>
      </c>
      <c r="AM7" t="s">
        <v>141</v>
      </c>
      <c r="AN7" t="s">
        <v>142</v>
      </c>
      <c r="AO7" t="s">
        <v>216</v>
      </c>
      <c r="AP7" t="s">
        <v>217</v>
      </c>
      <c r="AQ7" t="s">
        <v>74</v>
      </c>
      <c r="AR7" t="s">
        <v>218</v>
      </c>
      <c r="AS7" t="s">
        <v>219</v>
      </c>
      <c r="AT7" t="s">
        <v>220</v>
      </c>
      <c r="AU7">
        <v>2015</v>
      </c>
      <c r="AV7">
        <v>67</v>
      </c>
      <c r="AW7">
        <v>1</v>
      </c>
      <c r="AX7" t="s">
        <v>74</v>
      </c>
      <c r="AY7" t="s">
        <v>74</v>
      </c>
      <c r="AZ7" t="s">
        <v>94</v>
      </c>
      <c r="BA7" t="s">
        <v>74</v>
      </c>
      <c r="BB7">
        <v>8</v>
      </c>
      <c r="BC7">
        <v>27</v>
      </c>
      <c r="BD7" t="s">
        <v>74</v>
      </c>
      <c r="BE7" t="s">
        <v>221</v>
      </c>
      <c r="BF7" t="str">
        <f>HYPERLINK("http://dx.doi.org/10.1080/09668136.2014.986965","http://dx.doi.org/10.1080/09668136.2014.986965")</f>
        <v>http://dx.doi.org/10.1080/09668136.2014.986965</v>
      </c>
      <c r="BG7" t="s">
        <v>74</v>
      </c>
      <c r="BH7" t="s">
        <v>74</v>
      </c>
      <c r="BI7">
        <v>20</v>
      </c>
      <c r="BJ7" t="s">
        <v>222</v>
      </c>
      <c r="BK7" t="s">
        <v>96</v>
      </c>
      <c r="BL7" t="s">
        <v>223</v>
      </c>
      <c r="BM7" t="s">
        <v>224</v>
      </c>
      <c r="BN7" t="s">
        <v>74</v>
      </c>
      <c r="BO7" t="s">
        <v>74</v>
      </c>
      <c r="BP7" t="s">
        <v>74</v>
      </c>
      <c r="BQ7" t="s">
        <v>74</v>
      </c>
      <c r="BR7" t="s">
        <v>98</v>
      </c>
      <c r="BS7" t="s">
        <v>225</v>
      </c>
      <c r="BT7" t="str">
        <f>HYPERLINK("https%3A%2F%2Fwww.webofscience.com%2Fwos%2Fwoscc%2Ffull-record%2FWOS:000348525400002","View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78</v>
      </c>
      <c r="N8" t="s">
        <v>79</v>
      </c>
      <c r="O8" t="s">
        <v>74</v>
      </c>
      <c r="P8" t="s">
        <v>74</v>
      </c>
      <c r="Q8" t="s">
        <v>74</v>
      </c>
      <c r="R8" t="s">
        <v>74</v>
      </c>
      <c r="S8" t="s">
        <v>74</v>
      </c>
      <c r="T8" t="s">
        <v>230</v>
      </c>
      <c r="U8" t="s">
        <v>231</v>
      </c>
      <c r="V8" t="s">
        <v>232</v>
      </c>
      <c r="W8" t="s">
        <v>233</v>
      </c>
      <c r="X8" t="s">
        <v>234</v>
      </c>
      <c r="Y8" t="s">
        <v>235</v>
      </c>
      <c r="Z8" t="s">
        <v>236</v>
      </c>
      <c r="AA8" t="s">
        <v>237</v>
      </c>
      <c r="AB8" t="s">
        <v>238</v>
      </c>
      <c r="AC8" t="s">
        <v>239</v>
      </c>
      <c r="AD8" t="s">
        <v>240</v>
      </c>
      <c r="AE8" t="s">
        <v>241</v>
      </c>
      <c r="AF8" t="s">
        <v>74</v>
      </c>
      <c r="AG8">
        <v>48</v>
      </c>
      <c r="AH8">
        <v>16</v>
      </c>
      <c r="AI8">
        <v>16</v>
      </c>
      <c r="AJ8">
        <v>1</v>
      </c>
      <c r="AK8">
        <v>29</v>
      </c>
      <c r="AL8" t="s">
        <v>242</v>
      </c>
      <c r="AM8" t="s">
        <v>243</v>
      </c>
      <c r="AN8" t="s">
        <v>244</v>
      </c>
      <c r="AO8" t="s">
        <v>245</v>
      </c>
      <c r="AP8" t="s">
        <v>246</v>
      </c>
      <c r="AQ8" t="s">
        <v>74</v>
      </c>
      <c r="AR8" t="s">
        <v>247</v>
      </c>
      <c r="AS8" t="s">
        <v>248</v>
      </c>
      <c r="AT8" t="s">
        <v>198</v>
      </c>
      <c r="AU8">
        <v>2016</v>
      </c>
      <c r="AV8">
        <v>89</v>
      </c>
      <c r="AW8">
        <v>3</v>
      </c>
      <c r="AX8" t="s">
        <v>74</v>
      </c>
      <c r="AY8" t="s">
        <v>74</v>
      </c>
      <c r="AZ8" t="s">
        <v>74</v>
      </c>
      <c r="BA8" t="s">
        <v>74</v>
      </c>
      <c r="BB8">
        <v>591</v>
      </c>
      <c r="BC8">
        <v>611</v>
      </c>
      <c r="BD8" t="s">
        <v>74</v>
      </c>
      <c r="BE8" t="s">
        <v>249</v>
      </c>
      <c r="BF8" t="str">
        <f>HYPERLINK("http://dx.doi.org/10.5509/2016893591","http://dx.doi.org/10.5509/2016893591")</f>
        <v>http://dx.doi.org/10.5509/2016893591</v>
      </c>
      <c r="BG8" t="s">
        <v>74</v>
      </c>
      <c r="BH8" t="s">
        <v>74</v>
      </c>
      <c r="BI8">
        <v>21</v>
      </c>
      <c r="BJ8" t="s">
        <v>95</v>
      </c>
      <c r="BK8" t="s">
        <v>96</v>
      </c>
      <c r="BL8" t="s">
        <v>95</v>
      </c>
      <c r="BM8" t="s">
        <v>250</v>
      </c>
      <c r="BN8" t="s">
        <v>74</v>
      </c>
      <c r="BO8" t="s">
        <v>251</v>
      </c>
      <c r="BP8" t="s">
        <v>74</v>
      </c>
      <c r="BQ8" t="s">
        <v>74</v>
      </c>
      <c r="BR8" t="s">
        <v>98</v>
      </c>
      <c r="BS8" t="s">
        <v>252</v>
      </c>
      <c r="BT8" t="str">
        <f>HYPERLINK("https%3A%2F%2Fwww.webofscience.com%2Fwos%2Fwoscc%2Ffull-record%2FWOS:000382600600004","View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79</v>
      </c>
      <c r="O9" t="s">
        <v>74</v>
      </c>
      <c r="P9" t="s">
        <v>74</v>
      </c>
      <c r="Q9" t="s">
        <v>74</v>
      </c>
      <c r="R9" t="s">
        <v>74</v>
      </c>
      <c r="S9" t="s">
        <v>74</v>
      </c>
      <c r="T9" t="s">
        <v>257</v>
      </c>
      <c r="U9" t="s">
        <v>258</v>
      </c>
      <c r="V9" t="s">
        <v>259</v>
      </c>
      <c r="W9" t="s">
        <v>260</v>
      </c>
      <c r="X9" t="s">
        <v>261</v>
      </c>
      <c r="Y9" t="s">
        <v>262</v>
      </c>
      <c r="Z9" t="s">
        <v>263</v>
      </c>
      <c r="AA9" t="s">
        <v>74</v>
      </c>
      <c r="AB9" t="s">
        <v>74</v>
      </c>
      <c r="AC9" t="s">
        <v>264</v>
      </c>
      <c r="AD9" t="s">
        <v>264</v>
      </c>
      <c r="AE9" t="s">
        <v>265</v>
      </c>
      <c r="AF9" t="s">
        <v>74</v>
      </c>
      <c r="AG9">
        <v>58</v>
      </c>
      <c r="AH9">
        <v>20</v>
      </c>
      <c r="AI9">
        <v>20</v>
      </c>
      <c r="AJ9">
        <v>7</v>
      </c>
      <c r="AK9">
        <v>28</v>
      </c>
      <c r="AL9" t="s">
        <v>140</v>
      </c>
      <c r="AM9" t="s">
        <v>141</v>
      </c>
      <c r="AN9" t="s">
        <v>142</v>
      </c>
      <c r="AO9" t="s">
        <v>266</v>
      </c>
      <c r="AP9" t="s">
        <v>267</v>
      </c>
      <c r="AQ9" t="s">
        <v>74</v>
      </c>
      <c r="AR9" t="s">
        <v>268</v>
      </c>
      <c r="AS9" t="s">
        <v>269</v>
      </c>
      <c r="AT9" t="s">
        <v>270</v>
      </c>
      <c r="AU9">
        <v>2021</v>
      </c>
      <c r="AV9">
        <v>25</v>
      </c>
      <c r="AW9">
        <v>5</v>
      </c>
      <c r="AX9" t="s">
        <v>74</v>
      </c>
      <c r="AY9" t="s">
        <v>74</v>
      </c>
      <c r="AZ9" t="s">
        <v>74</v>
      </c>
      <c r="BA9" t="s">
        <v>74</v>
      </c>
      <c r="BB9">
        <v>663</v>
      </c>
      <c r="BC9">
        <v>685</v>
      </c>
      <c r="BD9" t="s">
        <v>74</v>
      </c>
      <c r="BE9" t="s">
        <v>271</v>
      </c>
      <c r="BF9" t="str">
        <f>HYPERLINK("http://dx.doi.org/10.1080/1362704X.2019.1638158","http://dx.doi.org/10.1080/1362704X.2019.1638158")</f>
        <v>http://dx.doi.org/10.1080/1362704X.2019.1638158</v>
      </c>
      <c r="BG9" t="s">
        <v>74</v>
      </c>
      <c r="BH9" t="s">
        <v>74</v>
      </c>
      <c r="BI9">
        <v>23</v>
      </c>
      <c r="BJ9" t="s">
        <v>272</v>
      </c>
      <c r="BK9" t="s">
        <v>273</v>
      </c>
      <c r="BL9" t="s">
        <v>274</v>
      </c>
      <c r="BM9" t="s">
        <v>275</v>
      </c>
      <c r="BN9" t="s">
        <v>74</v>
      </c>
      <c r="BO9" t="s">
        <v>74</v>
      </c>
      <c r="BP9" t="s">
        <v>74</v>
      </c>
      <c r="BQ9" t="s">
        <v>74</v>
      </c>
      <c r="BR9" t="s">
        <v>98</v>
      </c>
      <c r="BS9" t="s">
        <v>276</v>
      </c>
      <c r="BT9" t="str">
        <f>HYPERLINK("https%3A%2F%2Fwww.webofscience.com%2Fwos%2Fwoscc%2Ffull-record%2FWOS:000671007200001","View Full Record in Web of Science")</f>
        <v>View Full Record in Web of Science</v>
      </c>
    </row>
    <row r="10" spans="1:72" x14ac:dyDescent="0.25">
      <c r="A10" t="s">
        <v>72</v>
      </c>
      <c r="B10" t="s">
        <v>277</v>
      </c>
      <c r="C10" t="s">
        <v>74</v>
      </c>
      <c r="D10" t="s">
        <v>74</v>
      </c>
      <c r="E10" t="s">
        <v>74</v>
      </c>
      <c r="F10" t="s">
        <v>278</v>
      </c>
      <c r="G10" t="s">
        <v>74</v>
      </c>
      <c r="H10" t="s">
        <v>74</v>
      </c>
      <c r="I10" t="s">
        <v>279</v>
      </c>
      <c r="J10" t="s">
        <v>280</v>
      </c>
      <c r="K10" t="s">
        <v>74</v>
      </c>
      <c r="L10" t="s">
        <v>74</v>
      </c>
      <c r="M10" t="s">
        <v>78</v>
      </c>
      <c r="N10" t="s">
        <v>79</v>
      </c>
      <c r="O10" t="s">
        <v>74</v>
      </c>
      <c r="P10" t="s">
        <v>74</v>
      </c>
      <c r="Q10" t="s">
        <v>74</v>
      </c>
      <c r="R10" t="s">
        <v>74</v>
      </c>
      <c r="S10" t="s">
        <v>74</v>
      </c>
      <c r="T10" t="s">
        <v>281</v>
      </c>
      <c r="U10" t="s">
        <v>282</v>
      </c>
      <c r="V10" t="s">
        <v>283</v>
      </c>
      <c r="W10" t="s">
        <v>284</v>
      </c>
      <c r="X10" t="s">
        <v>285</v>
      </c>
      <c r="Y10" t="s">
        <v>286</v>
      </c>
      <c r="Z10" t="s">
        <v>287</v>
      </c>
      <c r="AA10" t="s">
        <v>74</v>
      </c>
      <c r="AB10" t="s">
        <v>74</v>
      </c>
      <c r="AC10" t="s">
        <v>74</v>
      </c>
      <c r="AD10" t="s">
        <v>74</v>
      </c>
      <c r="AE10" t="s">
        <v>74</v>
      </c>
      <c r="AF10" t="s">
        <v>74</v>
      </c>
      <c r="AG10">
        <v>45</v>
      </c>
      <c r="AH10">
        <v>22</v>
      </c>
      <c r="AI10">
        <v>24</v>
      </c>
      <c r="AJ10">
        <v>0</v>
      </c>
      <c r="AK10">
        <v>11</v>
      </c>
      <c r="AL10" t="s">
        <v>288</v>
      </c>
      <c r="AM10" t="s">
        <v>289</v>
      </c>
      <c r="AN10" t="s">
        <v>290</v>
      </c>
      <c r="AO10" t="s">
        <v>291</v>
      </c>
      <c r="AP10" t="s">
        <v>292</v>
      </c>
      <c r="AQ10" t="s">
        <v>74</v>
      </c>
      <c r="AR10" t="s">
        <v>280</v>
      </c>
      <c r="AS10" t="s">
        <v>293</v>
      </c>
      <c r="AT10" t="s">
        <v>294</v>
      </c>
      <c r="AU10">
        <v>2009</v>
      </c>
      <c r="AV10">
        <v>26</v>
      </c>
      <c r="AW10">
        <v>4</v>
      </c>
      <c r="AX10" t="s">
        <v>74</v>
      </c>
      <c r="AY10" t="s">
        <v>74</v>
      </c>
      <c r="AZ10" t="s">
        <v>74</v>
      </c>
      <c r="BA10" t="s">
        <v>74</v>
      </c>
      <c r="BB10">
        <v>1080</v>
      </c>
      <c r="BC10">
        <v>1089</v>
      </c>
      <c r="BD10" t="s">
        <v>74</v>
      </c>
      <c r="BE10" t="s">
        <v>295</v>
      </c>
      <c r="BF10" t="str">
        <f>HYPERLINK("http://dx.doi.org/10.1016/j.landusepol.2009.01.001","http://dx.doi.org/10.1016/j.landusepol.2009.01.001")</f>
        <v>http://dx.doi.org/10.1016/j.landusepol.2009.01.001</v>
      </c>
      <c r="BG10" t="s">
        <v>74</v>
      </c>
      <c r="BH10" t="s">
        <v>74</v>
      </c>
      <c r="BI10">
        <v>10</v>
      </c>
      <c r="BJ10" t="s">
        <v>296</v>
      </c>
      <c r="BK10" t="s">
        <v>96</v>
      </c>
      <c r="BL10" t="s">
        <v>297</v>
      </c>
      <c r="BM10" t="s">
        <v>298</v>
      </c>
      <c r="BN10" t="s">
        <v>74</v>
      </c>
      <c r="BO10" t="s">
        <v>74</v>
      </c>
      <c r="BP10" t="s">
        <v>74</v>
      </c>
      <c r="BQ10" t="s">
        <v>74</v>
      </c>
      <c r="BR10" t="s">
        <v>98</v>
      </c>
      <c r="BS10" t="s">
        <v>299</v>
      </c>
      <c r="BT10" t="str">
        <f>HYPERLINK("https%3A%2F%2Fwww.webofscience.com%2Fwos%2Fwoscc%2Ffull-record%2FWOS:000266197500021","View Full Record in Web of Science")</f>
        <v>View Full Record in Web of Science</v>
      </c>
    </row>
    <row r="11" spans="1:72" x14ac:dyDescent="0.25">
      <c r="A11" t="s">
        <v>72</v>
      </c>
      <c r="B11" t="s">
        <v>300</v>
      </c>
      <c r="C11" t="s">
        <v>74</v>
      </c>
      <c r="D11" t="s">
        <v>74</v>
      </c>
      <c r="E11" t="s">
        <v>74</v>
      </c>
      <c r="F11" t="s">
        <v>301</v>
      </c>
      <c r="G11" t="s">
        <v>74</v>
      </c>
      <c r="H11" t="s">
        <v>74</v>
      </c>
      <c r="I11" t="s">
        <v>302</v>
      </c>
      <c r="J11" t="s">
        <v>303</v>
      </c>
      <c r="K11" t="s">
        <v>74</v>
      </c>
      <c r="L11" t="s">
        <v>74</v>
      </c>
      <c r="M11" t="s">
        <v>78</v>
      </c>
      <c r="N11" t="s">
        <v>79</v>
      </c>
      <c r="O11" t="s">
        <v>74</v>
      </c>
      <c r="P11" t="s">
        <v>74</v>
      </c>
      <c r="Q11" t="s">
        <v>74</v>
      </c>
      <c r="R11" t="s">
        <v>74</v>
      </c>
      <c r="S11" t="s">
        <v>74</v>
      </c>
      <c r="T11" t="s">
        <v>304</v>
      </c>
      <c r="U11" t="s">
        <v>74</v>
      </c>
      <c r="V11" t="s">
        <v>305</v>
      </c>
      <c r="W11" t="s">
        <v>306</v>
      </c>
      <c r="X11" t="s">
        <v>74</v>
      </c>
      <c r="Y11" t="s">
        <v>307</v>
      </c>
      <c r="Z11" t="s">
        <v>308</v>
      </c>
      <c r="AA11" t="s">
        <v>74</v>
      </c>
      <c r="AB11" t="s">
        <v>74</v>
      </c>
      <c r="AC11" t="s">
        <v>309</v>
      </c>
      <c r="AD11" t="s">
        <v>310</v>
      </c>
      <c r="AE11" t="s">
        <v>311</v>
      </c>
      <c r="AF11" t="s">
        <v>74</v>
      </c>
      <c r="AG11">
        <v>23</v>
      </c>
      <c r="AH11">
        <v>2</v>
      </c>
      <c r="AI11">
        <v>2</v>
      </c>
      <c r="AJ11">
        <v>0</v>
      </c>
      <c r="AK11">
        <v>7</v>
      </c>
      <c r="AL11" t="s">
        <v>312</v>
      </c>
      <c r="AM11" t="s">
        <v>313</v>
      </c>
      <c r="AN11" t="s">
        <v>314</v>
      </c>
      <c r="AO11" t="s">
        <v>315</v>
      </c>
      <c r="AP11" t="s">
        <v>316</v>
      </c>
      <c r="AQ11" t="s">
        <v>74</v>
      </c>
      <c r="AR11" t="s">
        <v>317</v>
      </c>
      <c r="AS11" t="s">
        <v>318</v>
      </c>
      <c r="AT11" t="s">
        <v>319</v>
      </c>
      <c r="AU11">
        <v>2018</v>
      </c>
      <c r="AV11">
        <v>16</v>
      </c>
      <c r="AW11">
        <v>2</v>
      </c>
      <c r="AX11" t="s">
        <v>74</v>
      </c>
      <c r="AY11" t="s">
        <v>74</v>
      </c>
      <c r="AZ11" t="s">
        <v>74</v>
      </c>
      <c r="BA11" t="s">
        <v>74</v>
      </c>
      <c r="BB11">
        <v>379</v>
      </c>
      <c r="BC11">
        <v>394</v>
      </c>
      <c r="BD11" t="s">
        <v>74</v>
      </c>
      <c r="BE11" t="s">
        <v>320</v>
      </c>
      <c r="BF11" t="str">
        <f>HYPERLINK("http://dx.doi.org/10.4335/16.2.379-394(2018)","http://dx.doi.org/10.4335/16.2.379-394(2018)")</f>
        <v>http://dx.doi.org/10.4335/16.2.379-394(2018)</v>
      </c>
      <c r="BG11" t="s">
        <v>74</v>
      </c>
      <c r="BH11" t="s">
        <v>74</v>
      </c>
      <c r="BI11">
        <v>16</v>
      </c>
      <c r="BJ11" t="s">
        <v>321</v>
      </c>
      <c r="BK11" t="s">
        <v>96</v>
      </c>
      <c r="BL11" t="s">
        <v>322</v>
      </c>
      <c r="BM11" t="s">
        <v>323</v>
      </c>
      <c r="BN11" t="s">
        <v>74</v>
      </c>
      <c r="BO11" t="s">
        <v>74</v>
      </c>
      <c r="BP11" t="s">
        <v>74</v>
      </c>
      <c r="BQ11" t="s">
        <v>74</v>
      </c>
      <c r="BR11" t="s">
        <v>98</v>
      </c>
      <c r="BS11" t="s">
        <v>324</v>
      </c>
      <c r="BT11" t="str">
        <f>HYPERLINK("https%3A%2F%2Fwww.webofscience.com%2Fwos%2Fwoscc%2Ffull-record%2FWOS:000430810100009","View Full Record in Web of Science")</f>
        <v>View Full Record in Web of Science</v>
      </c>
    </row>
    <row r="12" spans="1:72" x14ac:dyDescent="0.25">
      <c r="A12" t="s">
        <v>72</v>
      </c>
      <c r="B12" t="s">
        <v>325</v>
      </c>
      <c r="C12" t="s">
        <v>74</v>
      </c>
      <c r="D12" t="s">
        <v>74</v>
      </c>
      <c r="E12" t="s">
        <v>74</v>
      </c>
      <c r="F12" t="s">
        <v>326</v>
      </c>
      <c r="G12" t="s">
        <v>74</v>
      </c>
      <c r="H12" t="s">
        <v>74</v>
      </c>
      <c r="I12" t="s">
        <v>327</v>
      </c>
      <c r="J12" t="s">
        <v>328</v>
      </c>
      <c r="K12" t="s">
        <v>74</v>
      </c>
      <c r="L12" t="s">
        <v>74</v>
      </c>
      <c r="M12" t="s">
        <v>78</v>
      </c>
      <c r="N12" t="s">
        <v>79</v>
      </c>
      <c r="O12" t="s">
        <v>74</v>
      </c>
      <c r="P12" t="s">
        <v>74</v>
      </c>
      <c r="Q12" t="s">
        <v>74</v>
      </c>
      <c r="R12" t="s">
        <v>74</v>
      </c>
      <c r="S12" t="s">
        <v>74</v>
      </c>
      <c r="T12" t="s">
        <v>329</v>
      </c>
      <c r="U12" t="s">
        <v>330</v>
      </c>
      <c r="V12" t="s">
        <v>331</v>
      </c>
      <c r="W12" t="s">
        <v>332</v>
      </c>
      <c r="X12" t="s">
        <v>333</v>
      </c>
      <c r="Y12" t="s">
        <v>334</v>
      </c>
      <c r="Z12" t="s">
        <v>335</v>
      </c>
      <c r="AA12" t="s">
        <v>74</v>
      </c>
      <c r="AB12" t="s">
        <v>336</v>
      </c>
      <c r="AC12" t="s">
        <v>74</v>
      </c>
      <c r="AD12" t="s">
        <v>74</v>
      </c>
      <c r="AE12" t="s">
        <v>74</v>
      </c>
      <c r="AF12" t="s">
        <v>74</v>
      </c>
      <c r="AG12">
        <v>28</v>
      </c>
      <c r="AH12">
        <v>5</v>
      </c>
      <c r="AI12">
        <v>5</v>
      </c>
      <c r="AJ12">
        <v>1</v>
      </c>
      <c r="AK12">
        <v>14</v>
      </c>
      <c r="AL12" t="s">
        <v>140</v>
      </c>
      <c r="AM12" t="s">
        <v>141</v>
      </c>
      <c r="AN12" t="s">
        <v>142</v>
      </c>
      <c r="AO12" t="s">
        <v>337</v>
      </c>
      <c r="AP12" t="s">
        <v>338</v>
      </c>
      <c r="AQ12" t="s">
        <v>74</v>
      </c>
      <c r="AR12" t="s">
        <v>339</v>
      </c>
      <c r="AS12" t="s">
        <v>340</v>
      </c>
      <c r="AT12" t="s">
        <v>74</v>
      </c>
      <c r="AU12">
        <v>2018</v>
      </c>
      <c r="AV12">
        <v>32</v>
      </c>
      <c r="AW12">
        <v>5</v>
      </c>
      <c r="AX12" t="s">
        <v>74</v>
      </c>
      <c r="AY12" t="s">
        <v>74</v>
      </c>
      <c r="AZ12" t="s">
        <v>74</v>
      </c>
      <c r="BA12" t="s">
        <v>74</v>
      </c>
      <c r="BB12">
        <v>727</v>
      </c>
      <c r="BC12">
        <v>746</v>
      </c>
      <c r="BD12" t="s">
        <v>74</v>
      </c>
      <c r="BE12" t="s">
        <v>341</v>
      </c>
      <c r="BF12" t="str">
        <f>HYPERLINK("http://dx.doi.org/10.1080/09502386.2018.1429005","http://dx.doi.org/10.1080/09502386.2018.1429005")</f>
        <v>http://dx.doi.org/10.1080/09502386.2018.1429005</v>
      </c>
      <c r="BG12" t="s">
        <v>74</v>
      </c>
      <c r="BH12" t="s">
        <v>74</v>
      </c>
      <c r="BI12">
        <v>20</v>
      </c>
      <c r="BJ12" t="s">
        <v>342</v>
      </c>
      <c r="BK12" t="s">
        <v>202</v>
      </c>
      <c r="BL12" t="s">
        <v>342</v>
      </c>
      <c r="BM12" t="s">
        <v>343</v>
      </c>
      <c r="BN12" t="s">
        <v>74</v>
      </c>
      <c r="BO12" t="s">
        <v>74</v>
      </c>
      <c r="BP12" t="s">
        <v>74</v>
      </c>
      <c r="BQ12" t="s">
        <v>74</v>
      </c>
      <c r="BR12" t="s">
        <v>98</v>
      </c>
      <c r="BS12" t="s">
        <v>344</v>
      </c>
      <c r="BT12" t="str">
        <f>HYPERLINK("https%3A%2F%2Fwww.webofscience.com%2Fwos%2Fwoscc%2Ffull-record%2FWOS:000435010100004","View Full Record in Web of Science")</f>
        <v>View Full Record in Web of Science</v>
      </c>
    </row>
    <row r="13" spans="1:72" x14ac:dyDescent="0.25">
      <c r="A13" t="s">
        <v>72</v>
      </c>
      <c r="B13" t="s">
        <v>345</v>
      </c>
      <c r="C13" t="s">
        <v>74</v>
      </c>
      <c r="D13" t="s">
        <v>74</v>
      </c>
      <c r="E13" t="s">
        <v>74</v>
      </c>
      <c r="F13" t="s">
        <v>346</v>
      </c>
      <c r="G13" t="s">
        <v>74</v>
      </c>
      <c r="H13" t="s">
        <v>74</v>
      </c>
      <c r="I13" t="s">
        <v>347</v>
      </c>
      <c r="J13" t="s">
        <v>348</v>
      </c>
      <c r="K13" t="s">
        <v>74</v>
      </c>
      <c r="L13" t="s">
        <v>74</v>
      </c>
      <c r="M13" t="s">
        <v>78</v>
      </c>
      <c r="N13" t="s">
        <v>79</v>
      </c>
      <c r="O13" t="s">
        <v>74</v>
      </c>
      <c r="P13" t="s">
        <v>74</v>
      </c>
      <c r="Q13" t="s">
        <v>74</v>
      </c>
      <c r="R13" t="s">
        <v>74</v>
      </c>
      <c r="S13" t="s">
        <v>74</v>
      </c>
      <c r="T13" t="s">
        <v>349</v>
      </c>
      <c r="U13" t="s">
        <v>350</v>
      </c>
      <c r="V13" t="s">
        <v>351</v>
      </c>
      <c r="W13" t="s">
        <v>352</v>
      </c>
      <c r="X13" t="s">
        <v>353</v>
      </c>
      <c r="Y13" t="s">
        <v>354</v>
      </c>
      <c r="Z13" t="s">
        <v>355</v>
      </c>
      <c r="AA13" t="s">
        <v>356</v>
      </c>
      <c r="AB13" t="s">
        <v>357</v>
      </c>
      <c r="AC13" t="s">
        <v>74</v>
      </c>
      <c r="AD13" t="s">
        <v>74</v>
      </c>
      <c r="AE13" t="s">
        <v>74</v>
      </c>
      <c r="AF13" t="s">
        <v>74</v>
      </c>
      <c r="AG13">
        <v>53</v>
      </c>
      <c r="AH13">
        <v>2</v>
      </c>
      <c r="AI13">
        <v>2</v>
      </c>
      <c r="AJ13">
        <v>2</v>
      </c>
      <c r="AK13">
        <v>28</v>
      </c>
      <c r="AL13" t="s">
        <v>358</v>
      </c>
      <c r="AM13" t="s">
        <v>359</v>
      </c>
      <c r="AN13" t="s">
        <v>360</v>
      </c>
      <c r="AO13" t="s">
        <v>361</v>
      </c>
      <c r="AP13" t="s">
        <v>74</v>
      </c>
      <c r="AQ13" t="s">
        <v>74</v>
      </c>
      <c r="AR13" t="s">
        <v>362</v>
      </c>
      <c r="AS13" t="s">
        <v>363</v>
      </c>
      <c r="AT13" t="s">
        <v>74</v>
      </c>
      <c r="AU13">
        <v>2010</v>
      </c>
      <c r="AV13">
        <v>9</v>
      </c>
      <c r="AW13">
        <v>1</v>
      </c>
      <c r="AX13" t="s">
        <v>74</v>
      </c>
      <c r="AY13" t="s">
        <v>74</v>
      </c>
      <c r="AZ13" t="s">
        <v>74</v>
      </c>
      <c r="BA13" t="s">
        <v>74</v>
      </c>
      <c r="BB13">
        <v>124</v>
      </c>
      <c r="BC13">
        <v>144</v>
      </c>
      <c r="BD13" t="s">
        <v>74</v>
      </c>
      <c r="BE13" t="s">
        <v>74</v>
      </c>
      <c r="BF13" t="s">
        <v>74</v>
      </c>
      <c r="BG13" t="s">
        <v>74</v>
      </c>
      <c r="BH13" t="s">
        <v>74</v>
      </c>
      <c r="BI13">
        <v>21</v>
      </c>
      <c r="BJ13" t="s">
        <v>364</v>
      </c>
      <c r="BK13" t="s">
        <v>96</v>
      </c>
      <c r="BL13" t="s">
        <v>365</v>
      </c>
      <c r="BM13" t="s">
        <v>366</v>
      </c>
      <c r="BN13" t="s">
        <v>74</v>
      </c>
      <c r="BO13" t="s">
        <v>74</v>
      </c>
      <c r="BP13" t="s">
        <v>74</v>
      </c>
      <c r="BQ13" t="s">
        <v>74</v>
      </c>
      <c r="BR13" t="s">
        <v>98</v>
      </c>
      <c r="BS13" t="s">
        <v>367</v>
      </c>
      <c r="BT13" t="str">
        <f>HYPERLINK("https%3A%2F%2Fwww.webofscience.com%2Fwos%2Fwoscc%2Ffull-record%2FWOS:000277031600008","View Full Record in Web of Science")</f>
        <v>View Full Record in Web of Science</v>
      </c>
    </row>
    <row r="14" spans="1:72" x14ac:dyDescent="0.25">
      <c r="A14" t="s">
        <v>72</v>
      </c>
      <c r="B14" t="s">
        <v>368</v>
      </c>
      <c r="C14" t="s">
        <v>74</v>
      </c>
      <c r="D14" t="s">
        <v>74</v>
      </c>
      <c r="E14" t="s">
        <v>74</v>
      </c>
      <c r="F14" t="s">
        <v>369</v>
      </c>
      <c r="G14" t="s">
        <v>74</v>
      </c>
      <c r="H14" t="s">
        <v>74</v>
      </c>
      <c r="I14" t="s">
        <v>370</v>
      </c>
      <c r="J14" t="s">
        <v>328</v>
      </c>
      <c r="K14" t="s">
        <v>74</v>
      </c>
      <c r="L14" t="s">
        <v>74</v>
      </c>
      <c r="M14" t="s">
        <v>78</v>
      </c>
      <c r="N14" t="s">
        <v>79</v>
      </c>
      <c r="O14" t="s">
        <v>74</v>
      </c>
      <c r="P14" t="s">
        <v>74</v>
      </c>
      <c r="Q14" t="s">
        <v>74</v>
      </c>
      <c r="R14" t="s">
        <v>74</v>
      </c>
      <c r="S14" t="s">
        <v>74</v>
      </c>
      <c r="T14" t="s">
        <v>371</v>
      </c>
      <c r="U14" t="s">
        <v>372</v>
      </c>
      <c r="V14" t="s">
        <v>373</v>
      </c>
      <c r="W14" t="s">
        <v>374</v>
      </c>
      <c r="X14" t="s">
        <v>375</v>
      </c>
      <c r="Y14" t="s">
        <v>376</v>
      </c>
      <c r="Z14" t="s">
        <v>377</v>
      </c>
      <c r="AA14" t="s">
        <v>74</v>
      </c>
      <c r="AB14" t="s">
        <v>74</v>
      </c>
      <c r="AC14" t="s">
        <v>74</v>
      </c>
      <c r="AD14" t="s">
        <v>74</v>
      </c>
      <c r="AE14" t="s">
        <v>74</v>
      </c>
      <c r="AF14" t="s">
        <v>74</v>
      </c>
      <c r="AG14">
        <v>48</v>
      </c>
      <c r="AH14">
        <v>14</v>
      </c>
      <c r="AI14">
        <v>15</v>
      </c>
      <c r="AJ14">
        <v>9</v>
      </c>
      <c r="AK14">
        <v>70</v>
      </c>
      <c r="AL14" t="s">
        <v>140</v>
      </c>
      <c r="AM14" t="s">
        <v>141</v>
      </c>
      <c r="AN14" t="s">
        <v>142</v>
      </c>
      <c r="AO14" t="s">
        <v>337</v>
      </c>
      <c r="AP14" t="s">
        <v>338</v>
      </c>
      <c r="AQ14" t="s">
        <v>74</v>
      </c>
      <c r="AR14" t="s">
        <v>339</v>
      </c>
      <c r="AS14" t="s">
        <v>340</v>
      </c>
      <c r="AT14" t="s">
        <v>378</v>
      </c>
      <c r="AU14">
        <v>2022</v>
      </c>
      <c r="AV14">
        <v>36</v>
      </c>
      <c r="AW14">
        <v>6</v>
      </c>
      <c r="AX14" t="s">
        <v>74</v>
      </c>
      <c r="AY14" t="s">
        <v>74</v>
      </c>
      <c r="AZ14" t="s">
        <v>74</v>
      </c>
      <c r="BA14" t="s">
        <v>74</v>
      </c>
      <c r="BB14">
        <v>981</v>
      </c>
      <c r="BC14">
        <v>1004</v>
      </c>
      <c r="BD14" t="s">
        <v>74</v>
      </c>
      <c r="BE14" t="s">
        <v>379</v>
      </c>
      <c r="BF14" t="str">
        <f>HYPERLINK("http://dx.doi.org/10.1080/09502386.2021.1944242","http://dx.doi.org/10.1080/09502386.2021.1944242")</f>
        <v>http://dx.doi.org/10.1080/09502386.2021.1944242</v>
      </c>
      <c r="BG14" t="s">
        <v>74</v>
      </c>
      <c r="BH14" t="s">
        <v>380</v>
      </c>
      <c r="BI14">
        <v>24</v>
      </c>
      <c r="BJ14" t="s">
        <v>342</v>
      </c>
      <c r="BK14" t="s">
        <v>202</v>
      </c>
      <c r="BL14" t="s">
        <v>342</v>
      </c>
      <c r="BM14" t="s">
        <v>381</v>
      </c>
      <c r="BN14" t="s">
        <v>74</v>
      </c>
      <c r="BO14" t="s">
        <v>74</v>
      </c>
      <c r="BP14" t="s">
        <v>74</v>
      </c>
      <c r="BQ14" t="s">
        <v>74</v>
      </c>
      <c r="BR14" t="s">
        <v>98</v>
      </c>
      <c r="BS14" t="s">
        <v>382</v>
      </c>
      <c r="BT14" t="str">
        <f>HYPERLINK("https%3A%2F%2Fwww.webofscience.com%2Fwos%2Fwoscc%2Ffull-record%2FWOS:000667984500001","View Full Record in Web of Science")</f>
        <v>View Full Record in Web of Science</v>
      </c>
    </row>
    <row r="15" spans="1:72" x14ac:dyDescent="0.25">
      <c r="A15" t="s">
        <v>72</v>
      </c>
      <c r="B15" t="s">
        <v>383</v>
      </c>
      <c r="C15" t="s">
        <v>74</v>
      </c>
      <c r="D15" t="s">
        <v>74</v>
      </c>
      <c r="E15" t="s">
        <v>74</v>
      </c>
      <c r="F15" t="s">
        <v>384</v>
      </c>
      <c r="G15" t="s">
        <v>74</v>
      </c>
      <c r="H15" t="s">
        <v>74</v>
      </c>
      <c r="I15" t="s">
        <v>385</v>
      </c>
      <c r="J15" t="s">
        <v>386</v>
      </c>
      <c r="K15" t="s">
        <v>74</v>
      </c>
      <c r="L15" t="s">
        <v>74</v>
      </c>
      <c r="M15" t="s">
        <v>78</v>
      </c>
      <c r="N15" t="s">
        <v>79</v>
      </c>
      <c r="O15" t="s">
        <v>74</v>
      </c>
      <c r="P15" t="s">
        <v>74</v>
      </c>
      <c r="Q15" t="s">
        <v>74</v>
      </c>
      <c r="R15" t="s">
        <v>74</v>
      </c>
      <c r="S15" t="s">
        <v>74</v>
      </c>
      <c r="T15" t="s">
        <v>387</v>
      </c>
      <c r="U15" t="s">
        <v>74</v>
      </c>
      <c r="V15" t="s">
        <v>388</v>
      </c>
      <c r="W15" t="s">
        <v>389</v>
      </c>
      <c r="X15" t="s">
        <v>390</v>
      </c>
      <c r="Y15" t="s">
        <v>391</v>
      </c>
      <c r="Z15" t="s">
        <v>392</v>
      </c>
      <c r="AA15" t="s">
        <v>393</v>
      </c>
      <c r="AB15" t="s">
        <v>394</v>
      </c>
      <c r="AC15" t="s">
        <v>395</v>
      </c>
      <c r="AD15" t="s">
        <v>396</v>
      </c>
      <c r="AE15" t="s">
        <v>397</v>
      </c>
      <c r="AF15" t="s">
        <v>74</v>
      </c>
      <c r="AG15">
        <v>18</v>
      </c>
      <c r="AH15">
        <v>2</v>
      </c>
      <c r="AI15">
        <v>3</v>
      </c>
      <c r="AJ15">
        <v>0</v>
      </c>
      <c r="AK15">
        <v>17</v>
      </c>
      <c r="AL15" t="s">
        <v>398</v>
      </c>
      <c r="AM15" t="s">
        <v>399</v>
      </c>
      <c r="AN15" t="s">
        <v>400</v>
      </c>
      <c r="AO15" t="s">
        <v>401</v>
      </c>
      <c r="AP15" t="s">
        <v>402</v>
      </c>
      <c r="AQ15" t="s">
        <v>74</v>
      </c>
      <c r="AR15" t="s">
        <v>403</v>
      </c>
      <c r="AS15" t="s">
        <v>404</v>
      </c>
      <c r="AT15" t="s">
        <v>405</v>
      </c>
      <c r="AU15">
        <v>2020</v>
      </c>
      <c r="AV15">
        <v>185</v>
      </c>
      <c r="AW15" t="s">
        <v>406</v>
      </c>
      <c r="AX15" t="s">
        <v>74</v>
      </c>
      <c r="AY15" t="s">
        <v>74</v>
      </c>
      <c r="AZ15" t="s">
        <v>74</v>
      </c>
      <c r="BA15" t="s">
        <v>74</v>
      </c>
      <c r="BB15">
        <v>48</v>
      </c>
      <c r="BC15">
        <v>60</v>
      </c>
      <c r="BD15" t="s">
        <v>74</v>
      </c>
      <c r="BE15" t="s">
        <v>407</v>
      </c>
      <c r="BF15" t="str">
        <f>HYPERLINK("http://dx.doi.org/10.21003/ea.V185-05","http://dx.doi.org/10.21003/ea.V185-05")</f>
        <v>http://dx.doi.org/10.21003/ea.V185-05</v>
      </c>
      <c r="BG15" t="s">
        <v>74</v>
      </c>
      <c r="BH15" t="s">
        <v>74</v>
      </c>
      <c r="BI15">
        <v>13</v>
      </c>
      <c r="BJ15" t="s">
        <v>408</v>
      </c>
      <c r="BK15" t="s">
        <v>123</v>
      </c>
      <c r="BL15" t="s">
        <v>365</v>
      </c>
      <c r="BM15" t="s">
        <v>409</v>
      </c>
      <c r="BN15" t="s">
        <v>74</v>
      </c>
      <c r="BO15" t="s">
        <v>410</v>
      </c>
      <c r="BP15" t="s">
        <v>74</v>
      </c>
      <c r="BQ15" t="s">
        <v>74</v>
      </c>
      <c r="BR15" t="s">
        <v>98</v>
      </c>
      <c r="BS15" t="s">
        <v>411</v>
      </c>
      <c r="BT15" t="str">
        <f>HYPERLINK("https%3A%2F%2Fwww.webofscience.com%2Fwos%2Fwoscc%2Ffull-record%2FWOS:000655020600005","View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2023-10-07T13:00:16Z</dcterms:created>
  <dcterms:modified xsi:type="dcterms:W3CDTF">2023-10-07T13:00:16Z</dcterms:modified>
</cp:coreProperties>
</file>